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8cdc52e0c300271/Documentos/Semestre noveno/Trabajo de grado/Libro/Apendices/"/>
    </mc:Choice>
  </mc:AlternateContent>
  <xr:revisionPtr revIDLastSave="23" documentId="13_ncr:1_{55AB83E1-ED50-4FA5-A1CB-CDE1BFCDCEC3}" xr6:coauthVersionLast="47" xr6:coauthVersionMax="47" xr10:uidLastSave="{830DED92-226D-4C55-8249-B999BB5939DA}"/>
  <bookViews>
    <workbookView xWindow="-120" yWindow="-120" windowWidth="20730" windowHeight="11040" xr2:uid="{30C59310-69A3-4A1F-922E-7D2981CDACCE}"/>
  </bookViews>
  <sheets>
    <sheet name="Priorizacion" sheetId="19" r:id="rId1"/>
    <sheet name="DPP" sheetId="1" r:id="rId2"/>
    <sheet name="Actores totales" sheetId="2" state="hidden" r:id="rId3"/>
    <sheet name="4 vias y mo" sheetId="14" state="hidden" r:id="rId4"/>
    <sheet name="Actores de Vivienda" sheetId="16" state="hidden" r:id="rId5"/>
    <sheet name="Actores Seguridad" sheetId="18" state="hidden" r:id="rId6"/>
    <sheet name="Asociaciones" sheetId="3" state="hidden" r:id="rId7"/>
    <sheet name="Actores Prestadoras Agua" sheetId="4" state="hidden" r:id="rId8"/>
    <sheet name="Actores salud" sheetId="6" state="hidden" r:id="rId9"/>
    <sheet name="Actores de turismo" sheetId="9" state="hidden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9" l="1"/>
  <c r="J5" i="19"/>
  <c r="J6" i="19"/>
  <c r="J7" i="19"/>
  <c r="J8" i="19"/>
  <c r="J9" i="19"/>
  <c r="J10" i="19"/>
  <c r="J11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44" i="19"/>
  <c r="J3" i="19"/>
  <c r="B6" i="16"/>
  <c r="B6" i="14"/>
</calcChain>
</file>

<file path=xl/sharedStrings.xml><?xml version="1.0" encoding="utf-8"?>
<sst xmlns="http://schemas.openxmlformats.org/spreadsheetml/2006/main" count="3766" uniqueCount="472">
  <si>
    <t>Nacional</t>
  </si>
  <si>
    <t>Departamental</t>
  </si>
  <si>
    <t>Municipal</t>
  </si>
  <si>
    <t>Ministerio de Salud y Protección Social</t>
  </si>
  <si>
    <t>Instituto Nacional de Salud - INS</t>
  </si>
  <si>
    <t>Superintendencia de Servicios Públicos Domiciliarios</t>
  </si>
  <si>
    <t>Instituto de Hidrología, Meteorología y Estudios Ambientales - Ideam</t>
  </si>
  <si>
    <t>Ministerio de Tecnologías de la Información y las Comunicaciones - Mintic</t>
  </si>
  <si>
    <t>Ministerio de Vivienda, Ciudad y Territorio - MVCT</t>
  </si>
  <si>
    <t>Instituto Nacional de Vías - Invías</t>
  </si>
  <si>
    <t>Ministerio de las Culturas, las Artes y los Saberes</t>
  </si>
  <si>
    <t>Ministerio de Defensa Nacional</t>
  </si>
  <si>
    <t>Ministerio de Comercio, Industria y Turismo</t>
  </si>
  <si>
    <t>Superintendencia de Transporte</t>
  </si>
  <si>
    <t>Departamento Administrativo Nacional de Estadística - DANE</t>
  </si>
  <si>
    <t xml:space="preserve">Secretaria de  salud </t>
  </si>
  <si>
    <t>Secretaria Infraestructura</t>
  </si>
  <si>
    <t xml:space="preserve">Secretaria del Interior </t>
  </si>
  <si>
    <t xml:space="preserve">Secretaria de la mujer y equidad de genero </t>
  </si>
  <si>
    <t xml:space="preserve">Secretaria de competitivadad </t>
  </si>
  <si>
    <t xml:space="preserve">Secretaria de vivienda y habitat sustentable </t>
  </si>
  <si>
    <t>Secretaría de Cultura y Turismo</t>
  </si>
  <si>
    <t>Secretaría de las Tecnologías de la Información y las Comunicaciones - SETIC</t>
  </si>
  <si>
    <t>Secretaria de Planeacion</t>
  </si>
  <si>
    <t>Secretaria de Hacienda</t>
  </si>
  <si>
    <t>BOLIVAR</t>
  </si>
  <si>
    <t>GERENTE MORELIA</t>
  </si>
  <si>
    <t>PROVINCIA DE VÉLEZ</t>
  </si>
  <si>
    <t>PRESIDENTE ASOCAÑIBOL</t>
  </si>
  <si>
    <t>PRESIDENTE ASOGADES</t>
  </si>
  <si>
    <t>PRESIDENTE FRUTIBOLIVAR</t>
  </si>
  <si>
    <t>GERENTE ASOGADER</t>
  </si>
  <si>
    <t>CIMITARRA</t>
  </si>
  <si>
    <t>ASOCIACION AGROPECUARIA DE CIMITARRA</t>
  </si>
  <si>
    <t>EL PEÑON</t>
  </si>
  <si>
    <t>SOCIO ASOCIACION FRUTIPEÑON</t>
  </si>
  <si>
    <t>ASOCIACION FRUTIPEÑON</t>
  </si>
  <si>
    <t>SOCIO ASOCIACION LA OTOVALEÑA</t>
  </si>
  <si>
    <t>PRESIDENTE ASOCIACION ACAPER</t>
  </si>
  <si>
    <t>ASOCIACION DE MUJERES HECHAS PARA ADELANTE Y NI UN PASO ATRÁS</t>
  </si>
  <si>
    <t>FLORIAN</t>
  </si>
  <si>
    <t xml:space="preserve">ASOCACAO </t>
  </si>
  <si>
    <t>ASOCIACION UNIHASS</t>
  </si>
  <si>
    <t>ASOCIACION DE CAFETEROS</t>
  </si>
  <si>
    <t>GUAVATA</t>
  </si>
  <si>
    <t>PRESIDENTE ASOCIACION DE GUAYABA</t>
  </si>
  <si>
    <t>PRESIDENTE CAFETEROS</t>
  </si>
  <si>
    <t>JESUS MARÍA</t>
  </si>
  <si>
    <t>PRESIDENTE ASOCIACION AVICOLA</t>
  </si>
  <si>
    <t>LANDAZURI</t>
  </si>
  <si>
    <t>REP. COOINPROAGRO LTDA</t>
  </si>
  <si>
    <t>REP. ECOCACAO</t>
  </si>
  <si>
    <t>REP. ASOAGROOPON</t>
  </si>
  <si>
    <t>FEDECACAO</t>
  </si>
  <si>
    <t>REP. CACAOTERO</t>
  </si>
  <si>
    <t>REP.  ASOPIAGROS</t>
  </si>
  <si>
    <t>PUENTE NACIONAL</t>
  </si>
  <si>
    <t>ASOAGROCAMPO</t>
  </si>
  <si>
    <t>ASOGAPUENTE</t>
  </si>
  <si>
    <t>ASOGUAYABA</t>
  </si>
  <si>
    <t>ASOCIACION DE PRODUCTORES LACTEOS</t>
  </si>
  <si>
    <t>VELEZ</t>
  </si>
  <si>
    <t>REPRESENTANTE LEGAL DE BIJAO VELEÑO</t>
  </si>
  <si>
    <t>SECRETARIA DE GUAYAVEL</t>
  </si>
  <si>
    <t>REPRESENTANTE LEGAL DE CACAOMAFRUT</t>
  </si>
  <si>
    <t>VECEPRESIDENTE DE FEDEVELEÑOS</t>
  </si>
  <si>
    <t>REPRESENTANTE LEGAL CRIADERO SANTA SOFIA</t>
  </si>
  <si>
    <t>REPRESENTANTE LEGAL ASOPROVELSA</t>
  </si>
  <si>
    <t>Asociaciones gremios</t>
  </si>
  <si>
    <t>Municipio</t>
  </si>
  <si>
    <t xml:space="preserve">OPERADOR </t>
  </si>
  <si>
    <t>MUNICIPIO</t>
  </si>
  <si>
    <t>UNIDAD ADMINISTRADORA DE SERVICIOS PUBLICOS DE ACUEDUCTO</t>
  </si>
  <si>
    <t xml:space="preserve"> ALCANTARILLADO Y ASEO DE AGUADA SANTANDER</t>
  </si>
  <si>
    <t>AGUADA</t>
  </si>
  <si>
    <t>UNIDAD DE SERVICIOS PUBLICOS DEL MUNICIPIO DE ALBANIA SANTANDER</t>
  </si>
  <si>
    <t>ALBANIA</t>
  </si>
  <si>
    <t>JUNTA DE ACCION COMUNAL INSPECCION DE POLICIA DE CITE</t>
  </si>
  <si>
    <t>BARBOSA</t>
  </si>
  <si>
    <t>EMPRESA DE SERVICIOS PUBLICOS DOMICIALIRIOS DE BARBOSA</t>
  </si>
  <si>
    <t>ASOCIACION DE USUARIOS DEL ACUEDUCTO COMUNAL LA REVUELTA ACLARE</t>
  </si>
  <si>
    <t>REGION LIMPIA S.A. ESP</t>
  </si>
  <si>
    <t>ADMINISTRACION COOPERATIVA DE SERVICIOS PUBLICOS DE ACUEDUCTO</t>
  </si>
  <si>
    <t xml:space="preserve"> ALCANTARILLADO Y ASEO AGUAS DE BOLIVAR</t>
  </si>
  <si>
    <t>EMPRESA DE SERVICIOS PUBLICOS DE ACUEDUCTO ALCANTARILLADO Y ASEO DE CHIPATA - DEPENDENCIA MUNICIPAL</t>
  </si>
  <si>
    <t>CHIPATA</t>
  </si>
  <si>
    <t>EMPRESAS PUBLICAS DE CIMITARRA - ADMINISTRACION PUBLICA COPERATIVA</t>
  </si>
  <si>
    <t xml:space="preserve"> ALCANTARILLADO Y ASEO DEL MUNICIPIO EL  PEÑON</t>
  </si>
  <si>
    <t>EL PENON</t>
  </si>
  <si>
    <t>MUNICIPIO DE FLORIAN SANTANDER</t>
  </si>
  <si>
    <t>MUNICIPIO DE   DE GUAVATA</t>
  </si>
  <si>
    <t>CORPORACION DE SERVICIOS DE ACUEDUCTO Y ALCANTARILLADO DEL MUNICIPIO DE GUEPSA</t>
  </si>
  <si>
    <t>GUEPSA</t>
  </si>
  <si>
    <t>MUNICIPIO DE GUEPSA</t>
  </si>
  <si>
    <t xml:space="preserve">UNIDAD ADMINISTRADORA DE LOS SERVICIOS PÚBLICOS DE JESÚS MARÍA </t>
  </si>
  <si>
    <t>JESUS MARIA</t>
  </si>
  <si>
    <t>ADMINISTRACION  PUBLICA COOPERATIVA ACUEDUCTO</t>
  </si>
  <si>
    <t xml:space="preserve"> ASEO Y ALCANTARILLADO DE LA BELLEZA</t>
  </si>
  <si>
    <t>LA BELLEZA</t>
  </si>
  <si>
    <t>CORPORACION DE SERVICIOS DEL ACUEDUCTO Y ALCANTARILLADO DE LA CABECERA MUNICIPAL MUNICIPIO DE LA PAZ</t>
  </si>
  <si>
    <t>LA PAZ</t>
  </si>
  <si>
    <t>EMPRESA DE SERVICIOS PÚBLICOS DOMICILIARIOS DE PUENTE NACIONAL E.S.P.</t>
  </si>
  <si>
    <t>UNIDAD ADMINISTRADORA DE LOS SERVICIOS PUBLICOS DE ACUEDUCTO</t>
  </si>
  <si>
    <t xml:space="preserve"> ALCANTARILLADO Y ASEO DE SAN BENITO - SANTANDER </t>
  </si>
  <si>
    <t>SAN BENITO</t>
  </si>
  <si>
    <t>MUNICIPIO SANTA HELENA DEL OPON</t>
  </si>
  <si>
    <t>SANTA HELENA DEL OPON</t>
  </si>
  <si>
    <t>EMPRESA DE SERVICIOS PUBLICOS DOMICILIARIOS DE ACUEDUCTO ALCANTARILLADO Y ASEO - SANTA HELENA A.A.A.  S.A. - E.S.P</t>
  </si>
  <si>
    <t>MUNICIPIO DE SUCRE</t>
  </si>
  <si>
    <t>SUCRE</t>
  </si>
  <si>
    <t>EMPRESA MUNICIPAL DE SERVICIOS PUBLICOS DOMICILIARIOS DE VELEZ EMPREVEL E.S.P.</t>
  </si>
  <si>
    <t>COMUNICACION CELULAR S A COMCEL S A</t>
  </si>
  <si>
    <t>COLOMBIA TELECOMUNICACIONES S.A. E.S.P.</t>
  </si>
  <si>
    <t>EMPRESA DE TELECOMUNICACIONES DE BOGOTA S.A. ESP</t>
  </si>
  <si>
    <t>PARTNERS TELECOM COLOMBIA SAS</t>
  </si>
  <si>
    <t>VÉLEZ</t>
  </si>
  <si>
    <t>AVANTEL S.A.S</t>
  </si>
  <si>
    <t>COLOMBIA MOVIL  S.A ESP</t>
  </si>
  <si>
    <t>GÜEPSA</t>
  </si>
  <si>
    <t>LANDÁZURI</t>
  </si>
  <si>
    <t>EL PEÑÓN</t>
  </si>
  <si>
    <t>FLORIÁN</t>
  </si>
  <si>
    <t>CHIPATÁ</t>
  </si>
  <si>
    <t>https://historico2.santander.gov.co/images/comunicaciones/archivos/DIRECTORIO_INSTITUCIONES_DE_LA_RED_PRESTADORA_DE_SERVICIOS_DE_SALUD_P%C3%9ABLICA_EN_EL_DEPARTAMENTO_DE_SANTANDER.pdf</t>
  </si>
  <si>
    <t xml:space="preserve">Municipio </t>
  </si>
  <si>
    <t xml:space="preserve">AGUADA </t>
  </si>
  <si>
    <t>E.S.E CENTRO DE SALUD HERMANA GERTRUDIS</t>
  </si>
  <si>
    <t>ESE BLANCA ALICIA HERNANDEZ</t>
  </si>
  <si>
    <t xml:space="preserve">BARBOSA </t>
  </si>
  <si>
    <t xml:space="preserve">ESE HOSPITAL INTEGRADO SAN BERNARDO </t>
  </si>
  <si>
    <t>EMPRESA SOCIAL DEL ESTADO HOSPITAL LOCAL DE BOLIVAR</t>
  </si>
  <si>
    <t>ESE DIVINO NIÑO JESUS</t>
  </si>
  <si>
    <t>E.S.E HOSPITAL INTEGRADO SAN JUAN DE CIMITARRA</t>
  </si>
  <si>
    <t xml:space="preserve">EMPRESA SOCIAL DEL ESTADO CENTRO DE SALUD EL PEÑON </t>
  </si>
  <si>
    <t>EMPRESA SOCIAL DEL ESTADO SAN JOSE DE FLORIAN</t>
  </si>
  <si>
    <t xml:space="preserve">GUAVATÁ </t>
  </si>
  <si>
    <t xml:space="preserve">ESE SAN JOSE DE GUAVATA </t>
  </si>
  <si>
    <t>E.S.E. CENTRO DE SALUD SAN ROQUE</t>
  </si>
  <si>
    <t>EMPRESA SOCIAL DEL ESTADO HOSPITAL SAN  MARTIN</t>
  </si>
  <si>
    <t>E.S.E NUESTRA SEÑORA DE LA PAZ</t>
  </si>
  <si>
    <t>E.S.E HOSPITAL INTEGRADO DE LANDAZURI</t>
  </si>
  <si>
    <t xml:space="preserve">E.S.E. HOSPITAL INTEGRADO SAN ANTONIO </t>
  </si>
  <si>
    <t xml:space="preserve">SAN BENITO </t>
  </si>
  <si>
    <t>ESE SAN BENITO</t>
  </si>
  <si>
    <t>SANTA HELENA</t>
  </si>
  <si>
    <t>E.S.E. CENTRO DE SALUD JAIME MICHEL</t>
  </si>
  <si>
    <t>EMPRESA SOCIAL DEL ESTADO CENTRO DE SALUD SUCRE</t>
  </si>
  <si>
    <t xml:space="preserve">E.S.E. HOSPITAL REGIONAL DE VELEZ </t>
  </si>
  <si>
    <t>https://gestion.mincit.gov.co/rnt-bi/dashboard6_dashboard.php</t>
  </si>
  <si>
    <t>Variable</t>
  </si>
  <si>
    <t xml:space="preserve">Influencia Institucional </t>
  </si>
  <si>
    <t>Capacidad de influencia y autoridad en la toma de decisiones para el desarrollo de iniciativas de articulación institucional a nivel territorial</t>
  </si>
  <si>
    <t>1. Baja</t>
  </si>
  <si>
    <t>2. Moderado</t>
  </si>
  <si>
    <t xml:space="preserve">3. Alta </t>
  </si>
  <si>
    <t>Jurisdicción ámbito territorial</t>
  </si>
  <si>
    <t>Porcentaje de Iniciativas</t>
  </si>
  <si>
    <t xml:space="preserve">Son el numero de veces que se repite la problemática en la provincia y fue definida a través de mesas de trabajo con la ciudadanía </t>
  </si>
  <si>
    <t>Análisis de Influencia</t>
  </si>
  <si>
    <t>Descripción</t>
  </si>
  <si>
    <t>Criterios de medición</t>
  </si>
  <si>
    <t>Relación entre cobertura y capacidad  en la que una entidad puede actuar y cumplir con sus objetivos en el territorio</t>
  </si>
  <si>
    <t>Alcaldias</t>
  </si>
  <si>
    <t>Entidades Prestadores de Salud</t>
  </si>
  <si>
    <t>Actores</t>
  </si>
  <si>
    <t>TIC</t>
  </si>
  <si>
    <t>RNT</t>
  </si>
  <si>
    <t>ESTADO</t>
  </si>
  <si>
    <t>CATEGORIA</t>
  </si>
  <si>
    <t>SUBCATEGORIA</t>
  </si>
  <si>
    <t>HABITACIONES</t>
  </si>
  <si>
    <t>CAMAS</t>
  </si>
  <si>
    <t>EMPLEADOS</t>
  </si>
  <si>
    <t>PERIODO</t>
  </si>
  <si>
    <t>RAZON_SOCIAL</t>
  </si>
  <si>
    <t>DEPARTAMENTO</t>
  </si>
  <si>
    <t>ACTIVO</t>
  </si>
  <si>
    <t>ESTABLECIMIENTOS DE ALOJAMIENTO TURISTICO</t>
  </si>
  <si>
    <t>HOTEL</t>
  </si>
  <si>
    <t>HOTELES MONCADA S.A.S.</t>
  </si>
  <si>
    <t>SANTANDER</t>
  </si>
  <si>
    <t>GALEANO HERREÑO RAMIRO</t>
  </si>
  <si>
    <t>COOPERATIVA DE AHORRO Y CREDITO DE EDUCADORES DE BOYACA</t>
  </si>
  <si>
    <t>ARDILA RIOS DIANA ALEJANDRA</t>
  </si>
  <si>
    <t>MEJIA OLARTE MIGDONIA</t>
  </si>
  <si>
    <t>GALEANO JULIO YUDY LUCIA</t>
  </si>
  <si>
    <t>ARDILA SERRANO CAMPO HERNANDO</t>
  </si>
  <si>
    <t>PARDO DE SANTAMARIA BLANCA ROSA</t>
  </si>
  <si>
    <t>LIZARAZO QUIROGA LUIS FELIPE</t>
  </si>
  <si>
    <t>ESPINOSA MOGOLLON JORGE ELIECER</t>
  </si>
  <si>
    <t>CALVO UPEGUI MARIA TERESA</t>
  </si>
  <si>
    <t>AMADO DE CAMACHO DIOCELINA</t>
  </si>
  <si>
    <t>GARCIA NELSON</t>
  </si>
  <si>
    <t>VIRGELINA  SANCHEZ RUEDA</t>
  </si>
  <si>
    <t>ARIZA SANCHEZ RUBIELA</t>
  </si>
  <si>
    <t>MERCHAN CADENA LIGIA</t>
  </si>
  <si>
    <t>SAAVEDRA DE MATEUS ROSELIA</t>
  </si>
  <si>
    <t>BRAVO DE PINZON MARINA</t>
  </si>
  <si>
    <t>PEÑA ANA CELINDA</t>
  </si>
  <si>
    <t>ARIZA DUARTE NELLY</t>
  </si>
  <si>
    <t>LOAIZA CHICA JOSE DAVID</t>
  </si>
  <si>
    <t>TIRADO ROJAS MARIA HERMELINDA</t>
  </si>
  <si>
    <t>ORTIZ CEPEDA ARQUIMEDES</t>
  </si>
  <si>
    <t>SOSA LARROTA FREDY ALEXANDER</t>
  </si>
  <si>
    <t>SANTAMARIA DE QUIROGA LETICIA</t>
  </si>
  <si>
    <t>BERENICE  MAYORGA GARCIA</t>
  </si>
  <si>
    <t>PORRAS CASAS EDGAR ALFONSO</t>
  </si>
  <si>
    <t>OLGA CECILIA COTE SANTAMARIA</t>
  </si>
  <si>
    <t>COTE SANTAMARIA ROSALBA</t>
  </si>
  <si>
    <t>BECERRA REYES ANA MATILDE</t>
  </si>
  <si>
    <t>AGUILERA JESUS ALBERTO</t>
  </si>
  <si>
    <t>RODRIGUEZ MARMOLEJO NICOLAS</t>
  </si>
  <si>
    <t>HOTEL EL GUAYABITO LTDA</t>
  </si>
  <si>
    <t>MATEUS CASTELLANOS BEATRIZ</t>
  </si>
  <si>
    <t>GALEANO ARIZA CECILIA</t>
  </si>
  <si>
    <t>LINA MAYRELI PINEDA MENDOZA</t>
  </si>
  <si>
    <t>USECHE DE CASTELLANOS ELISA</t>
  </si>
  <si>
    <t>AGENCIA DE VIAJES</t>
  </si>
  <si>
    <t>AGENCIAS DE VIAJES OPERADORAS</t>
  </si>
  <si>
    <t>TRANSPORTES FUNDADORES LIMITADA</t>
  </si>
  <si>
    <t>AMADO TRIANA MARIA ALICIA</t>
  </si>
  <si>
    <t>CARRENO GALVIS LUZ MARINA</t>
  </si>
  <si>
    <t>ATUESTA JESUS ANTONIO</t>
  </si>
  <si>
    <t>MUJICA FAJARDO SLIDE</t>
  </si>
  <si>
    <t>AREVALO  ALID</t>
  </si>
  <si>
    <t>PINZON ARIZA LUCIA</t>
  </si>
  <si>
    <t>QUIROGA ETELVINA</t>
  </si>
  <si>
    <t>AMADOR FRANCISCONI MARIA ODILIA</t>
  </si>
  <si>
    <t xml:space="preserve">LOAIZA MAYORGA MYRIAM </t>
  </si>
  <si>
    <t>CASTAÑEDA CANCHARO GLORIA LINDALIA</t>
  </si>
  <si>
    <t>OLAYA SANTAMARIA LUIS FERNEY</t>
  </si>
  <si>
    <t>RUIZ AVILA MARIA DE LAS MERCEDES</t>
  </si>
  <si>
    <t>GARCIA NAJAR GRACIELA</t>
  </si>
  <si>
    <t>FONTECHA DIAZ MAURICIO</t>
  </si>
  <si>
    <t>BRAYAN STEEK CORTES LUENGAS</t>
  </si>
  <si>
    <t>LOPEZ LOPEZ MYRIAN</t>
  </si>
  <si>
    <t>GONZALEZ MORALES FERMINA</t>
  </si>
  <si>
    <t>HERRERA PADILLA EDWIN ROBERTO</t>
  </si>
  <si>
    <t>SILVA DE MERCHAN INES</t>
  </si>
  <si>
    <t>RODRIGUEZ TORRES FLOR ALBA</t>
  </si>
  <si>
    <t>ARDILA BALLESTEROS LUIS ENRIQUE</t>
  </si>
  <si>
    <t>COMPLEJO TURISTICO AGUA BLANCA S.A.</t>
  </si>
  <si>
    <t>AGENCIAS DE VIAJES Y DE TURISMO</t>
  </si>
  <si>
    <t>SANABRIA RODRIGUEZ ALVARO</t>
  </si>
  <si>
    <t>CENTRO VACACIONAL</t>
  </si>
  <si>
    <t>BEJARANO ROJAS DEYSY JOHANA</t>
  </si>
  <si>
    <t>BENAVIDES QUIROGA MARIA DENIS</t>
  </si>
  <si>
    <t>TRASLAVIÑA MARIA PAULINA</t>
  </si>
  <si>
    <t>VARGAS HERNANDEZ HERNAN</t>
  </si>
  <si>
    <t>OFICINAS DE REPRESENTACION TURISTICA</t>
  </si>
  <si>
    <t>OFICINA DE REPRESENTACION TURISTICA</t>
  </si>
  <si>
    <t>PEÑA GRANDE HOTELES VIAJES Y TURISMO S.A.S</t>
  </si>
  <si>
    <t>HURTADO CORREDOR MARIA OLGA</t>
  </si>
  <si>
    <t>CASTAÑEDA CASTILLO MARIA CRISTINA</t>
  </si>
  <si>
    <t>PARDO HERREÑO JESSICA AYELET</t>
  </si>
  <si>
    <t>QUIROGA GUZMAN OMAR ANTONIO</t>
  </si>
  <si>
    <t>BARBOSA GOMEZ ANGGY VANNESA</t>
  </si>
  <si>
    <t>ESCOBAR RONCANCIO MAIRA ALEJANDRA</t>
  </si>
  <si>
    <t>HURTADO AMADOR HENRY</t>
  </si>
  <si>
    <t>PINZON ALDANA JOSE VICENTE</t>
  </si>
  <si>
    <t>TOBOS DE CARRILLO DELSA</t>
  </si>
  <si>
    <t>BELTRAN ALBA ELENA</t>
  </si>
  <si>
    <t>CAJA DE COMPENSACION FAMILIAR COMFENALCO SANTANDER</t>
  </si>
  <si>
    <t>QUEMBA VANEGAS SANTOS ROSEMBER</t>
  </si>
  <si>
    <t>LOPEZ MORENO CESAR ARMANDO</t>
  </si>
  <si>
    <t xml:space="preserve">PARDO VELASCO MARICELA </t>
  </si>
  <si>
    <t>VILLALBA CALA LEONILDE</t>
  </si>
  <si>
    <t>BAYONA BERMUDEZ ANGELICA LISETH</t>
  </si>
  <si>
    <t>MORA GONZALEZ LUIS OMAR</t>
  </si>
  <si>
    <t>ALOJAMIENTO RURAL (HOSPEDAJE NO PERMANENTE)</t>
  </si>
  <si>
    <t>ASOCIACION TURISTICA DE PUENTE NACIONAL</t>
  </si>
  <si>
    <t>INVERSIONES MIL SUEÑOS S.A.S.</t>
  </si>
  <si>
    <t>CAMPAMENTO</t>
  </si>
  <si>
    <t>LEONOR  PARDO ULLOA</t>
  </si>
  <si>
    <t>SAAVEDRA VARGAS IVAN DARIO</t>
  </si>
  <si>
    <t>CHACON MONCADA LEYDI JULIETH</t>
  </si>
  <si>
    <t>TURRIM DEI HOTEL BOUTIQUE S.A.S.</t>
  </si>
  <si>
    <t>CLEAFE GONZALEZ GAVIRIA</t>
  </si>
  <si>
    <t>ISTBELIA PEÑA ARIZA</t>
  </si>
  <si>
    <t>ACEVEDO  LIGIA</t>
  </si>
  <si>
    <t>TORRES MORALES LUIS ALFONSO</t>
  </si>
  <si>
    <t>REATEGUI MARTINEZ SAUL</t>
  </si>
  <si>
    <t>MOSQUERA MOSQUERA MARIA FLOR</t>
  </si>
  <si>
    <t>SUAREZ CRUZ MARTHA LUCIA</t>
  </si>
  <si>
    <t>VELASCO DE ARIZA GRACIELA</t>
  </si>
  <si>
    <t>PARDO GORDILLO LUZ ANGELA</t>
  </si>
  <si>
    <t>GRANADOS PEREZ LUIS FERNEY</t>
  </si>
  <si>
    <t>OLMOS MURCIA SANDRA EMILSE</t>
  </si>
  <si>
    <t>PORRAS BELTRAN SANDRA MILENA</t>
  </si>
  <si>
    <t>"INVERSIONES J W S A S"</t>
  </si>
  <si>
    <t>HOSTAL</t>
  </si>
  <si>
    <t>CRISTINA TRASLAVIÑA TAVERA</t>
  </si>
  <si>
    <t>CHACON PALOMINO JENNY MARYU</t>
  </si>
  <si>
    <t>NEIRA TORRES AMPARO</t>
  </si>
  <si>
    <t>CARRILLO MARTINEZ VALENTINA</t>
  </si>
  <si>
    <t>JOSE RUBEN BONILLA PINEDA</t>
  </si>
  <si>
    <t>TORRES RIVERA JHON HENRY</t>
  </si>
  <si>
    <t>VIVIENDAS TURISTICAS</t>
  </si>
  <si>
    <t>FINCAS TURISTICAS (ALOJAMIENTO RURAL)</t>
  </si>
  <si>
    <t>AMADO ARIZA DORIS</t>
  </si>
  <si>
    <t>BENAVIDES DUARTE WILLIAM</t>
  </si>
  <si>
    <t>LOPEZ NAVARRO CARLOS AUGUSTO</t>
  </si>
  <si>
    <t>OTROS TIPOS DE VIVIENDA TURISTICA</t>
  </si>
  <si>
    <t>JULIANA  ECHEVERRI GOMEZ</t>
  </si>
  <si>
    <t>POVEDA FORERO CARLOS NORBEY</t>
  </si>
  <si>
    <t>DIAZ FONTECHA DIOMIRA</t>
  </si>
  <si>
    <t>GONZALEZ FINO YHILBER</t>
  </si>
  <si>
    <t>GALEANO DE MATEUS OBDULIA</t>
  </si>
  <si>
    <t>TELLEZ ROJAS NANCY</t>
  </si>
  <si>
    <t>ABIGAIL  PARDO DIAZ</t>
  </si>
  <si>
    <t>RODRIGUEZ BURGOS BRAYAN ARVEY</t>
  </si>
  <si>
    <t>MURILLO CHACON MARIA ESMITH</t>
  </si>
  <si>
    <t>FINO CAMPOS ADRIANA MARYORY</t>
  </si>
  <si>
    <t>GUERRERO CASAS SANDRA PATRICIA</t>
  </si>
  <si>
    <t>APARTAMENTO TURISTICO</t>
  </si>
  <si>
    <t>CASTELLANOS CUBILLO HILDA MERCEDES</t>
  </si>
  <si>
    <t>GONZALEZ MARIN GERARDO ANTONIO</t>
  </si>
  <si>
    <t>MARIN TELLEZ HECTOR HORACIO</t>
  </si>
  <si>
    <t>CORREA MORENO NORELIA</t>
  </si>
  <si>
    <t>AGENCIA DE VIAJES Y TURISMO NATURETRAVEL S.A.S</t>
  </si>
  <si>
    <t>SUAREZ TAMAYO BLANCA CECILIA</t>
  </si>
  <si>
    <t>SANTANA BAÑOS KELLY FERNANDA</t>
  </si>
  <si>
    <t>ESCAMILLA RODRIGUEZ GLORIA EDILIA</t>
  </si>
  <si>
    <t>BECERRA GARCIA MARIA GLADYS</t>
  </si>
  <si>
    <t>PUENTES COY GLORIA LILIANA</t>
  </si>
  <si>
    <t>COTE SANTAMARIA DIEGO FERNANDO</t>
  </si>
  <si>
    <t>VISITANDO BARBOSA SANTANDER, PROVINCIA DE VELEZ Y RICAURTE S.A.S</t>
  </si>
  <si>
    <t>LUZ MIDIA CASTRO MATEUS</t>
  </si>
  <si>
    <t>GALEANO PARDO LUZ MERY</t>
  </si>
  <si>
    <t>ARIZA CARDENAS ANA JUDITH</t>
  </si>
  <si>
    <t>AMADO BENAVIDES REYNEL</t>
  </si>
  <si>
    <t>MAURICIO  ULLOA HERNANDEZ</t>
  </si>
  <si>
    <t>FARFAN CASTILLO CRISTIAN ARMANDO</t>
  </si>
  <si>
    <t>LUENGAS GRANADOS BELQUIS</t>
  </si>
  <si>
    <t>GONZALEZ ARIZA DARIO</t>
  </si>
  <si>
    <t>PARDO AMADO LUIS NORBERTO</t>
  </si>
  <si>
    <t>OPERADORES PROFESIONALES DE CONGRESOS, FERIAS Y CONVENCIONES</t>
  </si>
  <si>
    <t>CORPORACION DE CULTURA, TURISMO Y AGROINDUSTRIAL DE SANTANDER Y PROVINCIA D E RICAURTE - BOYACA</t>
  </si>
  <si>
    <t>VELASQUEZ SIERRA YEISON YAMID</t>
  </si>
  <si>
    <t>DESTINO ADVENTURE SAS</t>
  </si>
  <si>
    <t>ESTABLECIMIENTOS DE ALOJAMIENTO TURÍSTICO</t>
  </si>
  <si>
    <t>VIVIENDAS TURÍSTICAS</t>
  </si>
  <si>
    <t>OTROS TIPOS DE VIVIENDA TURÍSTICA</t>
  </si>
  <si>
    <t>APARTAMENTO TURÍSTICO</t>
  </si>
  <si>
    <t>OFICINAS DE REPRESENTACION TURÍSTICA</t>
  </si>
  <si>
    <t>OFICINA DE REPRESENTACION TURÍSTICA</t>
  </si>
  <si>
    <t>EMPRESA SOCIAL PARA EL DESARROLLO DE LA PROVINCIA SOL Y VIDA S.A.</t>
  </si>
  <si>
    <t>OTROS TIPOS DE HOSPEDAJE TURÍSTICOS NO PERMANENTES</t>
  </si>
  <si>
    <t>MARTHA DEL PILAR HERNANDEZ PINZON</t>
  </si>
  <si>
    <t>APARTAHOTEL</t>
  </si>
  <si>
    <t>PEDRO ANTONIO MANJARRES FIGUEREDO</t>
  </si>
  <si>
    <t>PARDO GONZALEZ EDITH ARGENIS</t>
  </si>
  <si>
    <t>TRANSPORTES Y SUMINISTROS TORRES SAS</t>
  </si>
  <si>
    <t>DIAZ CARLOS ARIEL</t>
  </si>
  <si>
    <t>GARZON CASTELLANOS VICENTE</t>
  </si>
  <si>
    <t>MUÑOZ CARO JORGE ELIECER</t>
  </si>
  <si>
    <t>CONTRERAS CASTRO ANA YIBER</t>
  </si>
  <si>
    <t>GALVIS MANRIQUE CARLOS ANDRES</t>
  </si>
  <si>
    <t>ARIAS BUSTOS MARIA FERNANDA</t>
  </si>
  <si>
    <t>ALBERGUE</t>
  </si>
  <si>
    <t>OLARTE SIERRA NICOLAS SEBASTIAN</t>
  </si>
  <si>
    <t>ULLOA ALVARADO OMAR JESUS</t>
  </si>
  <si>
    <t>MUÑOZ SILVA FLAVIO</t>
  </si>
  <si>
    <t>SUAREZ ACERO MAYRA FERNANDA</t>
  </si>
  <si>
    <t>ARIZA GORDILLO ELIANA MILITZA</t>
  </si>
  <si>
    <t>IDEAS ASOCIADAS SURAMERICANAS SAS IASAS SAS</t>
  </si>
  <si>
    <t>ESTABLECIMIENTO DE GASTRONOMÍA Y SIMILARES</t>
  </si>
  <si>
    <t>RESTAURANTE</t>
  </si>
  <si>
    <t>DE ORIGEN SANTANDER S.A.S.</t>
  </si>
  <si>
    <t>HERNANDEZ RODRIGUEZ JULIAN FERNANDO</t>
  </si>
  <si>
    <t>MORALES TORRES LINO MAURICIO</t>
  </si>
  <si>
    <t>GONZALEZ FINO EXCELINO</t>
  </si>
  <si>
    <t>BARAHONA TRUJILLO OCTAVIO</t>
  </si>
  <si>
    <t>VISIÓN-ANDO PROMOTOR TURISTICO S.A.S</t>
  </si>
  <si>
    <t>DURAN DIAZ BLANCA PATRICIA</t>
  </si>
  <si>
    <t>MUÑOZ HERNANDEZ JOSE MIGUEL</t>
  </si>
  <si>
    <t>RICARDO ANGEL PATIÑO CASTAÑEDA</t>
  </si>
  <si>
    <t>OSCAR JAVIER PARDO SAENZ</t>
  </si>
  <si>
    <t>MANUEL ALBERTO PINZON RAMOS INVERSIONES LIMITADA</t>
  </si>
  <si>
    <t>LUZ NYDIA TIRIA DE CASTAÑEDA</t>
  </si>
  <si>
    <t>SOCIEDAD DE INVERSIONES HOTELERAS Y DE ALIMENTOS LA FLORESTA S A S</t>
  </si>
  <si>
    <t>MARIA PERLA MARTINEZ DE SANCHEZ</t>
  </si>
  <si>
    <t>SANTAMARIA MOSQUERA NIDIA MARITZA</t>
  </si>
  <si>
    <t>Agencia Nacional de Infraestructura (ANI)</t>
  </si>
  <si>
    <t>Ambito</t>
  </si>
  <si>
    <t>Autoridad Nacional de Acuicultura y Pesca - Aunap</t>
  </si>
  <si>
    <t>Ministerio de Agricultura y Desarrollo Rural</t>
  </si>
  <si>
    <t>Unidad de Planificación Rural Agropecuaria - UPRA</t>
  </si>
  <si>
    <t>Instituto Colombiano Agropecuario - ICA</t>
  </si>
  <si>
    <t>Federación Nacional de Cultivadores de Cereal, Leguminosas y Frijol Soya - Fenalce</t>
  </si>
  <si>
    <t>Federación Nacional de Cultivadores de Palma de Aceite - Fedepalma</t>
  </si>
  <si>
    <t>Federación Nacional de Avicultores - Fenavi</t>
  </si>
  <si>
    <t>Federación Nacional de Cafeteros de Colombia - FNC</t>
  </si>
  <si>
    <t>Asociación de Cultivadores de Caña - Asocaña - Fondo de Estabilización de Precios del Azúcar - FEPA</t>
  </si>
  <si>
    <t>Confederación Colombiana de Algodón - Conalgodón</t>
  </si>
  <si>
    <t>Asociación Colombiana de Porcicultores - Fondo Nacional de la Porcicultura</t>
  </si>
  <si>
    <t>Federación Colombiana de Ganaderos -  Fondo Nacional del Ganado</t>
  </si>
  <si>
    <t>Federación Nacional de Cacaoteros - Fedecacao</t>
  </si>
  <si>
    <t>Corporación Colombiana de Investigación Agropecuaria - Agrosavia</t>
  </si>
  <si>
    <t>Federación Nacional de Productores de Panela - Fedepanela</t>
  </si>
  <si>
    <t>Bolsa Mercantil de Colombia - BMC</t>
  </si>
  <si>
    <t>Parques Nacionales Naturales de Colombia (PNN)</t>
  </si>
  <si>
    <t>Instituto Amazónico de Investigaciones Científicas - Sinchi</t>
  </si>
  <si>
    <t>Instituto de Investigación de Recursos Biológicos Alexander Von Humboldt</t>
  </si>
  <si>
    <t>Ministerio de Ambiente y desarrollo Sostenible - Minambiente</t>
  </si>
  <si>
    <t>Servicio Geológico Colombiano - SGC</t>
  </si>
  <si>
    <t>Unidad Nacional para la Gestión del Riesgo de desastres - UNGRD</t>
  </si>
  <si>
    <t>Autoridad Nacional de Licencias Ambientales - ANLA</t>
  </si>
  <si>
    <t>Instituto Geográfico Agustín Codazzi - IGAC</t>
  </si>
  <si>
    <t>Unidad para la Atención y Reparación Integral a las Víctimas</t>
  </si>
  <si>
    <t>Policía Nacional de Colombia</t>
  </si>
  <si>
    <t>Instituto Nacional de Medicina Legal y Ciencias Forenses - Medicina Legal</t>
  </si>
  <si>
    <t>Departamento Administrativo de la Presidencia de la República (DAPRE)</t>
  </si>
  <si>
    <t>Comando General de las Fuerzas Militares de Colombia</t>
  </si>
  <si>
    <t>Agencia para la Reincorporación y la Normalización - ARN</t>
  </si>
  <si>
    <t>Armada Nacional de la República de Colombia</t>
  </si>
  <si>
    <t>Ejército Nacional de Colombia</t>
  </si>
  <si>
    <t xml:space="preserve">Lideres de las juntas de accion comunal </t>
  </si>
  <si>
    <t>Actores  identificados en la problemática de Agua</t>
  </si>
  <si>
    <t>Ministerio del interior</t>
  </si>
  <si>
    <t>Ministerio de Transporte</t>
  </si>
  <si>
    <t>Agencia Nacional de Seguridad Vial</t>
  </si>
  <si>
    <t>Unidad de Planeación de Infraestructura de Transporte</t>
  </si>
  <si>
    <t>Totales</t>
  </si>
  <si>
    <t>Corporación Autónoma Regional de Santander</t>
  </si>
  <si>
    <t>Policía del Departamento de Santander</t>
  </si>
  <si>
    <t>Instituto Departamental de Recreación y Deportes de Santander "Indersantander"</t>
  </si>
  <si>
    <t>IDESAN-Instituto de financiero para el desarrollo de santander</t>
  </si>
  <si>
    <t>Ministerio de Vivienda, Ciudad y Territorio</t>
  </si>
  <si>
    <t xml:space="preserve">Concejos </t>
  </si>
  <si>
    <t xml:space="preserve">Juantad de accion </t>
  </si>
  <si>
    <t>Numero de actores identificados por problemática de Agua</t>
  </si>
  <si>
    <t>Agua</t>
  </si>
  <si>
    <t>Salud</t>
  </si>
  <si>
    <t xml:space="preserve">Infraestructura </t>
  </si>
  <si>
    <t>Vivienda</t>
  </si>
  <si>
    <t>Vias y Movilidad</t>
  </si>
  <si>
    <t>Cultura y Turismo</t>
  </si>
  <si>
    <t>Seguridad</t>
  </si>
  <si>
    <t>N°</t>
  </si>
  <si>
    <t>Ambito de Influencia</t>
  </si>
  <si>
    <t xml:space="preserve">Actor </t>
  </si>
  <si>
    <t>Tipo de Actor</t>
  </si>
  <si>
    <t>Carácter</t>
  </si>
  <si>
    <t>Influencia Institucional</t>
  </si>
  <si>
    <t>Juridiccion Ambito Territorial</t>
  </si>
  <si>
    <t xml:space="preserve">Secretaria de salud </t>
  </si>
  <si>
    <t>Personerias</t>
  </si>
  <si>
    <t xml:space="preserve">Juntas de accion comunal </t>
  </si>
  <si>
    <t>Empresas de acueductos y alcantarillado</t>
  </si>
  <si>
    <t>Entidades prestadoras de Salud</t>
  </si>
  <si>
    <t>Asociaciones</t>
  </si>
  <si>
    <t>Empresas de establecimiento de alojamiento turistico</t>
  </si>
  <si>
    <t>Empresas prestadoras de servicios internet</t>
  </si>
  <si>
    <t>Federaciones</t>
  </si>
  <si>
    <t>Casa culturales</t>
  </si>
  <si>
    <t>Gubernamental</t>
  </si>
  <si>
    <t>Publico</t>
  </si>
  <si>
    <t>Privado</t>
  </si>
  <si>
    <t>Alto</t>
  </si>
  <si>
    <t>Bajo</t>
  </si>
  <si>
    <t>Medio</t>
  </si>
  <si>
    <t>Consejos Municipales</t>
  </si>
  <si>
    <t>Interes</t>
  </si>
  <si>
    <t>Porcentaje de Iniciativas PDD 2024-2027</t>
  </si>
  <si>
    <t>minhacienda.gov.co/webcenter/ShowProperty?nodeId=%2FConexionContent%2FWCC_CLUSTER-234844%2F%2FidcPrimaryFile&amp;revision=latestreleased</t>
  </si>
  <si>
    <t>1. Baja: 2,4,6</t>
  </si>
  <si>
    <t>2 Moderado: 7,8,18</t>
  </si>
  <si>
    <t>3: Alta: 25, 43, 45, 73</t>
  </si>
  <si>
    <t>Influencia</t>
  </si>
  <si>
    <t>Promedio</t>
  </si>
  <si>
    <t>Ecopetrol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</si>
</sst>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1"/>
    <xf numFmtId="0" fontId="2" fillId="2" borderId="4" xfId="0" applyFont="1" applyFill="1" applyBorder="1"/>
    <xf numFmtId="0" fontId="2" fillId="2" borderId="0" xfId="0" applyFont="1" applyFill="1"/>
    <xf numFmtId="0" fontId="2" fillId="2" borderId="2" xfId="0" applyFont="1" applyFill="1" applyBorder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3" borderId="4" xfId="0" applyFont="1" applyFill="1" applyBorder="1"/>
    <xf numFmtId="0" fontId="2" fillId="3" borderId="0" xfId="0" applyFont="1" applyFill="1"/>
    <xf numFmtId="0" fontId="2" fillId="3" borderId="2" xfId="0" applyFont="1" applyFill="1" applyBorder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3" borderId="3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12</xdr:row>
      <xdr:rowOff>57150</xdr:rowOff>
    </xdr:from>
    <xdr:to>
      <xdr:col>6</xdr:col>
      <xdr:colOff>567477</xdr:colOff>
      <xdr:row>25</xdr:row>
      <xdr:rowOff>133349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30CEB3-DAD9-05C7-E1B0-2B3680A21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1075" y="2505075"/>
          <a:ext cx="5996727" cy="2876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inhacienda.gov.co/webcenter/ShowProperty?nodeId=%2FConexionContent%2FWCC_CLUSTER-234844%2F%2FidcPrimaryFile&amp;revision=latestreleased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historico2.santander.gov.co/images/comunicaciones/archivos/DIRECTORIO_INSTITUCIONES_DE_LA_RED_PRESTADORA_DE_SERVICIOS_DE_SALUD_P%C3%9ABLICA_EN_EL_DEPARTAMENTO_DE_SANTANDER.pdf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gestion.mincit.gov.co/rnt-bi/dashboard6_dashboar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A9CDE-76CC-46F5-9FA4-89DF70B12BB8}">
  <dimension ref="A1:P86"/>
  <sheetViews>
    <sheetView tabSelected="1" topLeftCell="C1" zoomScale="90" zoomScaleNormal="90" workbookViewId="0">
      <selection activeCell="C46" sqref="C46"/>
    </sheetView>
  </sheetViews>
  <sheetFormatPr baseColWidth="10" defaultRowHeight="15" x14ac:dyDescent="0.25"/>
  <cols>
    <col min="1" max="1" width="11.42578125" style="1"/>
    <col min="2" max="2" width="16.7109375" style="1" hidden="1" customWidth="1"/>
    <col min="3" max="3" width="71.140625" customWidth="1"/>
    <col min="4" max="4" width="16.5703125" hidden="1" customWidth="1"/>
    <col min="5" max="5" width="0" hidden="1" customWidth="1"/>
    <col min="6" max="6" width="18.28515625" hidden="1" customWidth="1"/>
    <col min="7" max="10" width="17.140625" hidden="1" customWidth="1"/>
    <col min="11" max="11" width="17.140625" customWidth="1"/>
    <col min="12" max="12" width="23.140625" customWidth="1"/>
    <col min="13" max="13" width="25" customWidth="1"/>
    <col min="16" max="16" width="13.7109375" customWidth="1"/>
  </cols>
  <sheetData>
    <row r="1" spans="1:16" ht="31.5" customHeight="1" x14ac:dyDescent="0.25">
      <c r="C1" s="54" t="s">
        <v>441</v>
      </c>
      <c r="D1" s="55"/>
      <c r="E1" s="55"/>
      <c r="F1" s="56" t="s">
        <v>444</v>
      </c>
      <c r="G1" s="57"/>
      <c r="H1" s="58"/>
      <c r="I1" s="58"/>
      <c r="J1" s="58"/>
      <c r="K1" s="59" t="s">
        <v>469</v>
      </c>
      <c r="L1" s="60" t="s">
        <v>463</v>
      </c>
    </row>
    <row r="2" spans="1:16" ht="66.75" customHeight="1" x14ac:dyDescent="0.25">
      <c r="A2" s="28" t="s">
        <v>439</v>
      </c>
      <c r="B2" s="27" t="s">
        <v>440</v>
      </c>
      <c r="C2" s="54"/>
      <c r="D2" s="61" t="s">
        <v>442</v>
      </c>
      <c r="E2" s="60" t="s">
        <v>443</v>
      </c>
      <c r="F2" s="60" t="s">
        <v>444</v>
      </c>
      <c r="G2" s="60" t="s">
        <v>445</v>
      </c>
      <c r="H2" s="60" t="s">
        <v>444</v>
      </c>
      <c r="I2" s="60" t="s">
        <v>445</v>
      </c>
      <c r="J2" s="60" t="s">
        <v>470</v>
      </c>
      <c r="K2" s="62"/>
      <c r="L2" s="60" t="s">
        <v>464</v>
      </c>
      <c r="N2" s="52"/>
      <c r="O2" s="53"/>
      <c r="P2" s="52"/>
    </row>
    <row r="3" spans="1:16" ht="15.75" x14ac:dyDescent="0.25">
      <c r="A3" s="29">
        <v>1</v>
      </c>
      <c r="B3" s="29" t="s">
        <v>0</v>
      </c>
      <c r="C3" s="30" t="s">
        <v>5</v>
      </c>
      <c r="D3" s="29" t="s">
        <v>456</v>
      </c>
      <c r="E3" s="29" t="s">
        <v>457</v>
      </c>
      <c r="F3" s="29" t="s">
        <v>459</v>
      </c>
      <c r="G3" s="29" t="s">
        <v>459</v>
      </c>
      <c r="H3" s="29">
        <v>3</v>
      </c>
      <c r="I3" s="29">
        <v>3</v>
      </c>
      <c r="J3" s="31">
        <f>AVERAGE(H3:I3)</f>
        <v>3</v>
      </c>
      <c r="K3" s="31" t="s">
        <v>459</v>
      </c>
      <c r="L3" s="29" t="s">
        <v>459</v>
      </c>
      <c r="N3" s="26"/>
    </row>
    <row r="4" spans="1:16" ht="15.75" x14ac:dyDescent="0.25">
      <c r="A4" s="29">
        <v>2</v>
      </c>
      <c r="B4" s="29" t="s">
        <v>0</v>
      </c>
      <c r="C4" s="30" t="s">
        <v>6</v>
      </c>
      <c r="D4" s="29" t="s">
        <v>456</v>
      </c>
      <c r="E4" s="29" t="s">
        <v>457</v>
      </c>
      <c r="F4" s="29" t="s">
        <v>459</v>
      </c>
      <c r="G4" s="29" t="s">
        <v>459</v>
      </c>
      <c r="H4" s="29">
        <v>3</v>
      </c>
      <c r="I4" s="29">
        <v>3</v>
      </c>
      <c r="J4" s="31">
        <f t="shared" ref="J4:J44" si="0">AVERAGE(H4:I4)</f>
        <v>3</v>
      </c>
      <c r="K4" s="31" t="s">
        <v>459</v>
      </c>
      <c r="L4" s="29" t="s">
        <v>459</v>
      </c>
      <c r="O4" s="26"/>
      <c r="P4" s="32"/>
    </row>
    <row r="5" spans="1:16" ht="15.75" x14ac:dyDescent="0.25">
      <c r="A5" s="29">
        <v>3</v>
      </c>
      <c r="B5" s="29" t="s">
        <v>0</v>
      </c>
      <c r="C5" s="30" t="s">
        <v>7</v>
      </c>
      <c r="D5" s="29" t="s">
        <v>456</v>
      </c>
      <c r="E5" s="29" t="s">
        <v>457</v>
      </c>
      <c r="F5" s="29" t="s">
        <v>459</v>
      </c>
      <c r="G5" s="29" t="s">
        <v>459</v>
      </c>
      <c r="H5" s="29">
        <v>3</v>
      </c>
      <c r="I5" s="29">
        <v>3</v>
      </c>
      <c r="J5" s="31">
        <f t="shared" si="0"/>
        <v>3</v>
      </c>
      <c r="K5" s="31" t="s">
        <v>459</v>
      </c>
      <c r="L5" s="29" t="s">
        <v>459</v>
      </c>
    </row>
    <row r="6" spans="1:16" ht="15.75" x14ac:dyDescent="0.25">
      <c r="A6" s="29">
        <v>4</v>
      </c>
      <c r="B6" s="29" t="s">
        <v>0</v>
      </c>
      <c r="C6" s="30" t="s">
        <v>3</v>
      </c>
      <c r="D6" s="29" t="s">
        <v>456</v>
      </c>
      <c r="E6" s="29" t="s">
        <v>457</v>
      </c>
      <c r="F6" s="29" t="s">
        <v>459</v>
      </c>
      <c r="G6" s="29" t="s">
        <v>459</v>
      </c>
      <c r="H6" s="29">
        <v>3</v>
      </c>
      <c r="I6" s="29">
        <v>3</v>
      </c>
      <c r="J6" s="31">
        <f t="shared" si="0"/>
        <v>3</v>
      </c>
      <c r="K6" s="31" t="s">
        <v>459</v>
      </c>
      <c r="L6" s="29" t="s">
        <v>459</v>
      </c>
    </row>
    <row r="7" spans="1:16" ht="15.75" x14ac:dyDescent="0.25">
      <c r="A7" s="29">
        <v>5</v>
      </c>
      <c r="B7" s="29" t="s">
        <v>0</v>
      </c>
      <c r="C7" s="30" t="s">
        <v>4</v>
      </c>
      <c r="D7" s="29" t="s">
        <v>456</v>
      </c>
      <c r="E7" s="29" t="s">
        <v>457</v>
      </c>
      <c r="F7" s="29" t="s">
        <v>459</v>
      </c>
      <c r="G7" s="29" t="s">
        <v>459</v>
      </c>
      <c r="H7" s="29">
        <v>3</v>
      </c>
      <c r="I7" s="29">
        <v>3</v>
      </c>
      <c r="J7" s="31">
        <f t="shared" si="0"/>
        <v>3</v>
      </c>
      <c r="K7" s="31" t="s">
        <v>459</v>
      </c>
      <c r="L7" s="29" t="s">
        <v>459</v>
      </c>
      <c r="O7" s="26"/>
    </row>
    <row r="8" spans="1:16" ht="15.75" x14ac:dyDescent="0.25">
      <c r="A8" s="29">
        <v>6</v>
      </c>
      <c r="B8" s="29" t="s">
        <v>0</v>
      </c>
      <c r="C8" s="30" t="s">
        <v>14</v>
      </c>
      <c r="D8" s="29" t="s">
        <v>456</v>
      </c>
      <c r="E8" s="29" t="s">
        <v>457</v>
      </c>
      <c r="F8" s="29" t="s">
        <v>459</v>
      </c>
      <c r="G8" s="29" t="s">
        <v>459</v>
      </c>
      <c r="H8" s="29">
        <v>3</v>
      </c>
      <c r="I8" s="29">
        <v>3</v>
      </c>
      <c r="J8" s="31">
        <f t="shared" si="0"/>
        <v>3</v>
      </c>
      <c r="K8" s="31" t="s">
        <v>459</v>
      </c>
      <c r="L8" s="29" t="s">
        <v>459</v>
      </c>
    </row>
    <row r="9" spans="1:16" ht="15.75" x14ac:dyDescent="0.25">
      <c r="A9" s="29">
        <v>7</v>
      </c>
      <c r="B9" s="29" t="s">
        <v>0</v>
      </c>
      <c r="C9" s="30" t="s">
        <v>8</v>
      </c>
      <c r="D9" s="29" t="s">
        <v>456</v>
      </c>
      <c r="E9" s="29" t="s">
        <v>457</v>
      </c>
      <c r="F9" s="29" t="s">
        <v>459</v>
      </c>
      <c r="G9" s="29" t="s">
        <v>459</v>
      </c>
      <c r="H9" s="29">
        <v>3</v>
      </c>
      <c r="I9" s="29">
        <v>3</v>
      </c>
      <c r="J9" s="31">
        <f t="shared" si="0"/>
        <v>3</v>
      </c>
      <c r="K9" s="31" t="s">
        <v>459</v>
      </c>
      <c r="L9" s="29" t="s">
        <v>461</v>
      </c>
    </row>
    <row r="10" spans="1:16" ht="15.75" x14ac:dyDescent="0.25">
      <c r="A10" s="29">
        <v>8</v>
      </c>
      <c r="B10" s="29" t="s">
        <v>0</v>
      </c>
      <c r="C10" s="30" t="s">
        <v>10</v>
      </c>
      <c r="D10" s="29" t="s">
        <v>456</v>
      </c>
      <c r="E10" s="29" t="s">
        <v>457</v>
      </c>
      <c r="F10" s="29" t="s">
        <v>459</v>
      </c>
      <c r="G10" s="29" t="s">
        <v>459</v>
      </c>
      <c r="H10" s="29">
        <v>3</v>
      </c>
      <c r="I10" s="29">
        <v>3</v>
      </c>
      <c r="J10" s="31">
        <f t="shared" si="0"/>
        <v>3</v>
      </c>
      <c r="K10" s="31" t="s">
        <v>459</v>
      </c>
      <c r="L10" s="29" t="s">
        <v>461</v>
      </c>
    </row>
    <row r="11" spans="1:16" ht="15.75" x14ac:dyDescent="0.25">
      <c r="A11" s="29">
        <v>9</v>
      </c>
      <c r="B11" s="29" t="s">
        <v>0</v>
      </c>
      <c r="C11" s="30" t="s">
        <v>383</v>
      </c>
      <c r="D11" s="29" t="s">
        <v>456</v>
      </c>
      <c r="E11" s="29" t="s">
        <v>457</v>
      </c>
      <c r="F11" s="29" t="s">
        <v>459</v>
      </c>
      <c r="G11" s="29" t="s">
        <v>459</v>
      </c>
      <c r="H11" s="29">
        <v>3</v>
      </c>
      <c r="I11" s="29">
        <v>3</v>
      </c>
      <c r="J11" s="31">
        <f t="shared" si="0"/>
        <v>3</v>
      </c>
      <c r="K11" s="31" t="s">
        <v>459</v>
      </c>
      <c r="L11" s="29" t="s">
        <v>459</v>
      </c>
    </row>
    <row r="12" spans="1:16" ht="15.75" x14ac:dyDescent="0.25">
      <c r="A12" s="29">
        <v>10</v>
      </c>
      <c r="B12" s="29" t="s">
        <v>0</v>
      </c>
      <c r="C12" s="30" t="s">
        <v>9</v>
      </c>
      <c r="D12" s="29" t="s">
        <v>456</v>
      </c>
      <c r="E12" s="29" t="s">
        <v>457</v>
      </c>
      <c r="F12" s="29" t="s">
        <v>459</v>
      </c>
      <c r="G12" s="29" t="s">
        <v>459</v>
      </c>
      <c r="H12" s="29">
        <v>3</v>
      </c>
      <c r="I12" s="29">
        <v>3</v>
      </c>
      <c r="J12" s="31">
        <f t="shared" si="0"/>
        <v>3</v>
      </c>
      <c r="K12" s="31" t="s">
        <v>459</v>
      </c>
      <c r="L12" s="29" t="s">
        <v>461</v>
      </c>
    </row>
    <row r="13" spans="1:16" ht="15.75" x14ac:dyDescent="0.25">
      <c r="A13" s="29">
        <v>11</v>
      </c>
      <c r="B13" s="29" t="s">
        <v>0</v>
      </c>
      <c r="C13" s="30" t="s">
        <v>420</v>
      </c>
      <c r="D13" s="29" t="s">
        <v>456</v>
      </c>
      <c r="E13" s="29" t="s">
        <v>457</v>
      </c>
      <c r="F13" s="29" t="s">
        <v>459</v>
      </c>
      <c r="G13" s="29" t="s">
        <v>459</v>
      </c>
      <c r="H13" s="29">
        <v>3</v>
      </c>
      <c r="I13" s="29">
        <v>3</v>
      </c>
      <c r="J13" s="31">
        <f t="shared" si="0"/>
        <v>3</v>
      </c>
      <c r="K13" s="31" t="s">
        <v>459</v>
      </c>
      <c r="L13" s="29" t="s">
        <v>461</v>
      </c>
    </row>
    <row r="14" spans="1:16" ht="15.75" x14ac:dyDescent="0.25">
      <c r="A14" s="29">
        <v>12</v>
      </c>
      <c r="B14" s="29" t="s">
        <v>0</v>
      </c>
      <c r="C14" s="30" t="s">
        <v>11</v>
      </c>
      <c r="D14" s="29" t="s">
        <v>456</v>
      </c>
      <c r="E14" s="29" t="s">
        <v>457</v>
      </c>
      <c r="F14" s="29" t="s">
        <v>459</v>
      </c>
      <c r="G14" s="29" t="s">
        <v>459</v>
      </c>
      <c r="H14" s="29">
        <v>3</v>
      </c>
      <c r="I14" s="29">
        <v>3</v>
      </c>
      <c r="J14" s="31">
        <f t="shared" si="0"/>
        <v>3</v>
      </c>
      <c r="K14" s="31" t="s">
        <v>459</v>
      </c>
      <c r="L14" s="29" t="s">
        <v>460</v>
      </c>
      <c r="N14" s="26"/>
    </row>
    <row r="15" spans="1:16" ht="15.75" x14ac:dyDescent="0.25">
      <c r="A15" s="29">
        <v>13</v>
      </c>
      <c r="B15" s="29" t="s">
        <v>0</v>
      </c>
      <c r="C15" s="30" t="s">
        <v>12</v>
      </c>
      <c r="D15" s="29" t="s">
        <v>456</v>
      </c>
      <c r="E15" s="29" t="s">
        <v>457</v>
      </c>
      <c r="F15" s="29" t="s">
        <v>459</v>
      </c>
      <c r="G15" s="29" t="s">
        <v>459</v>
      </c>
      <c r="H15" s="29">
        <v>3</v>
      </c>
      <c r="I15" s="29">
        <v>3</v>
      </c>
      <c r="J15" s="31">
        <f t="shared" si="0"/>
        <v>3</v>
      </c>
      <c r="K15" s="31" t="s">
        <v>459</v>
      </c>
      <c r="L15" s="29" t="s">
        <v>460</v>
      </c>
      <c r="N15" s="26"/>
    </row>
    <row r="16" spans="1:16" ht="15.75" x14ac:dyDescent="0.25">
      <c r="A16" s="29">
        <v>14</v>
      </c>
      <c r="B16" s="29" t="s">
        <v>0</v>
      </c>
      <c r="C16" s="30" t="s">
        <v>13</v>
      </c>
      <c r="D16" s="29" t="s">
        <v>456</v>
      </c>
      <c r="E16" s="29" t="s">
        <v>457</v>
      </c>
      <c r="F16" s="29" t="s">
        <v>459</v>
      </c>
      <c r="G16" s="29" t="s">
        <v>461</v>
      </c>
      <c r="H16" s="29">
        <v>3</v>
      </c>
      <c r="I16" s="29">
        <v>2</v>
      </c>
      <c r="J16" s="31">
        <f t="shared" si="0"/>
        <v>2.5</v>
      </c>
      <c r="K16" s="31" t="s">
        <v>459</v>
      </c>
      <c r="L16" s="29" t="s">
        <v>460</v>
      </c>
    </row>
    <row r="17" spans="1:12" ht="15.75" x14ac:dyDescent="0.25">
      <c r="A17" s="29">
        <v>15</v>
      </c>
      <c r="B17" s="29" t="s">
        <v>1</v>
      </c>
      <c r="C17" s="30" t="s">
        <v>16</v>
      </c>
      <c r="D17" s="29" t="s">
        <v>456</v>
      </c>
      <c r="E17" s="29" t="s">
        <v>457</v>
      </c>
      <c r="F17" s="29" t="s">
        <v>459</v>
      </c>
      <c r="G17" s="29" t="s">
        <v>461</v>
      </c>
      <c r="H17" s="29">
        <v>3</v>
      </c>
      <c r="I17" s="29">
        <v>2</v>
      </c>
      <c r="J17" s="31">
        <f t="shared" si="0"/>
        <v>2.5</v>
      </c>
      <c r="K17" s="31" t="s">
        <v>459</v>
      </c>
      <c r="L17" s="29" t="s">
        <v>459</v>
      </c>
    </row>
    <row r="18" spans="1:12" s="36" customFormat="1" ht="30.75" customHeight="1" x14ac:dyDescent="0.25">
      <c r="A18" s="33">
        <v>16</v>
      </c>
      <c r="B18" s="33" t="s">
        <v>1</v>
      </c>
      <c r="C18" s="34" t="s">
        <v>22</v>
      </c>
      <c r="D18" s="33" t="s">
        <v>456</v>
      </c>
      <c r="E18" s="33" t="s">
        <v>457</v>
      </c>
      <c r="F18" s="33" t="s">
        <v>459</v>
      </c>
      <c r="G18" s="33" t="s">
        <v>461</v>
      </c>
      <c r="H18" s="33">
        <v>3</v>
      </c>
      <c r="I18" s="33">
        <v>2</v>
      </c>
      <c r="J18" s="35">
        <f t="shared" si="0"/>
        <v>2.5</v>
      </c>
      <c r="K18" s="35" t="s">
        <v>459</v>
      </c>
      <c r="L18" s="33" t="s">
        <v>459</v>
      </c>
    </row>
    <row r="19" spans="1:12" ht="15.75" x14ac:dyDescent="0.25">
      <c r="A19" s="29">
        <v>17</v>
      </c>
      <c r="B19" s="29" t="s">
        <v>1</v>
      </c>
      <c r="C19" s="30" t="s">
        <v>446</v>
      </c>
      <c r="D19" s="29" t="s">
        <v>456</v>
      </c>
      <c r="E19" s="29" t="s">
        <v>457</v>
      </c>
      <c r="F19" s="29" t="s">
        <v>459</v>
      </c>
      <c r="G19" s="29" t="s">
        <v>461</v>
      </c>
      <c r="H19" s="29">
        <v>3</v>
      </c>
      <c r="I19" s="29">
        <v>2</v>
      </c>
      <c r="J19" s="31">
        <f t="shared" si="0"/>
        <v>2.5</v>
      </c>
      <c r="K19" s="31" t="s">
        <v>459</v>
      </c>
      <c r="L19" s="29" t="s">
        <v>459</v>
      </c>
    </row>
    <row r="20" spans="1:12" ht="15.75" x14ac:dyDescent="0.25">
      <c r="A20" s="29">
        <v>18</v>
      </c>
      <c r="B20" s="29" t="s">
        <v>1</v>
      </c>
      <c r="C20" s="30" t="s">
        <v>16</v>
      </c>
      <c r="D20" s="29" t="s">
        <v>456</v>
      </c>
      <c r="E20" s="29" t="s">
        <v>457</v>
      </c>
      <c r="F20" s="29" t="s">
        <v>459</v>
      </c>
      <c r="G20" s="29" t="s">
        <v>461</v>
      </c>
      <c r="H20" s="29">
        <v>3</v>
      </c>
      <c r="I20" s="29">
        <v>2</v>
      </c>
      <c r="J20" s="31">
        <f t="shared" si="0"/>
        <v>2.5</v>
      </c>
      <c r="K20" s="31" t="s">
        <v>459</v>
      </c>
      <c r="L20" s="29" t="s">
        <v>459</v>
      </c>
    </row>
    <row r="21" spans="1:12" ht="15.75" x14ac:dyDescent="0.25">
      <c r="A21" s="29">
        <v>19</v>
      </c>
      <c r="B21" s="29" t="s">
        <v>1</v>
      </c>
      <c r="C21" s="30" t="s">
        <v>20</v>
      </c>
      <c r="D21" s="29" t="s">
        <v>456</v>
      </c>
      <c r="E21" s="29" t="s">
        <v>457</v>
      </c>
      <c r="F21" s="29" t="s">
        <v>459</v>
      </c>
      <c r="G21" s="29" t="s">
        <v>461</v>
      </c>
      <c r="H21" s="29">
        <v>3</v>
      </c>
      <c r="I21" s="29">
        <v>2</v>
      </c>
      <c r="J21" s="31">
        <f t="shared" si="0"/>
        <v>2.5</v>
      </c>
      <c r="K21" s="31" t="s">
        <v>459</v>
      </c>
      <c r="L21" s="29" t="s">
        <v>459</v>
      </c>
    </row>
    <row r="22" spans="1:12" ht="15.75" x14ac:dyDescent="0.25">
      <c r="A22" s="29">
        <v>20</v>
      </c>
      <c r="B22" s="29" t="s">
        <v>1</v>
      </c>
      <c r="C22" s="30" t="s">
        <v>21</v>
      </c>
      <c r="D22" s="29" t="s">
        <v>456</v>
      </c>
      <c r="E22" s="29" t="s">
        <v>457</v>
      </c>
      <c r="F22" s="29" t="s">
        <v>459</v>
      </c>
      <c r="G22" s="29" t="s">
        <v>461</v>
      </c>
      <c r="H22" s="29">
        <v>3</v>
      </c>
      <c r="I22" s="29">
        <v>2</v>
      </c>
      <c r="J22" s="31">
        <f t="shared" si="0"/>
        <v>2.5</v>
      </c>
      <c r="K22" s="31" t="s">
        <v>459</v>
      </c>
      <c r="L22" s="29" t="s">
        <v>461</v>
      </c>
    </row>
    <row r="23" spans="1:12" ht="15.75" x14ac:dyDescent="0.25">
      <c r="A23" s="29">
        <v>21</v>
      </c>
      <c r="B23" s="29" t="s">
        <v>1</v>
      </c>
      <c r="C23" s="30" t="s">
        <v>16</v>
      </c>
      <c r="D23" s="29" t="s">
        <v>456</v>
      </c>
      <c r="E23" s="29" t="s">
        <v>457</v>
      </c>
      <c r="F23" s="29" t="s">
        <v>459</v>
      </c>
      <c r="G23" s="29" t="s">
        <v>461</v>
      </c>
      <c r="H23" s="29">
        <v>3</v>
      </c>
      <c r="I23" s="29">
        <v>2</v>
      </c>
      <c r="J23" s="31">
        <f t="shared" si="0"/>
        <v>2.5</v>
      </c>
      <c r="K23" s="31" t="s">
        <v>459</v>
      </c>
      <c r="L23" s="29" t="s">
        <v>459</v>
      </c>
    </row>
    <row r="24" spans="1:12" ht="15.75" x14ac:dyDescent="0.25">
      <c r="A24" s="29">
        <v>22</v>
      </c>
      <c r="B24" s="29" t="s">
        <v>1</v>
      </c>
      <c r="C24" s="30" t="s">
        <v>17</v>
      </c>
      <c r="D24" s="29" t="s">
        <v>456</v>
      </c>
      <c r="E24" s="29" t="s">
        <v>457</v>
      </c>
      <c r="F24" s="29" t="s">
        <v>459</v>
      </c>
      <c r="G24" s="29" t="s">
        <v>461</v>
      </c>
      <c r="H24" s="29">
        <v>3</v>
      </c>
      <c r="I24" s="29">
        <v>2</v>
      </c>
      <c r="J24" s="31">
        <f t="shared" si="0"/>
        <v>2.5</v>
      </c>
      <c r="K24" s="31" t="s">
        <v>459</v>
      </c>
      <c r="L24" s="29" t="s">
        <v>459</v>
      </c>
    </row>
    <row r="25" spans="1:12" ht="15.75" x14ac:dyDescent="0.25">
      <c r="A25" s="29">
        <v>23</v>
      </c>
      <c r="B25" s="29" t="s">
        <v>1</v>
      </c>
      <c r="C25" s="30" t="s">
        <v>18</v>
      </c>
      <c r="D25" s="29" t="s">
        <v>456</v>
      </c>
      <c r="E25" s="29" t="s">
        <v>457</v>
      </c>
      <c r="F25" s="29" t="s">
        <v>459</v>
      </c>
      <c r="G25" s="29" t="s">
        <v>461</v>
      </c>
      <c r="H25" s="29">
        <v>3</v>
      </c>
      <c r="I25" s="29">
        <v>2</v>
      </c>
      <c r="J25" s="31">
        <f t="shared" si="0"/>
        <v>2.5</v>
      </c>
      <c r="K25" s="31" t="s">
        <v>459</v>
      </c>
      <c r="L25" s="29" t="s">
        <v>460</v>
      </c>
    </row>
    <row r="26" spans="1:12" ht="15.75" x14ac:dyDescent="0.25">
      <c r="A26" s="29">
        <v>24</v>
      </c>
      <c r="B26" s="29" t="s">
        <v>1</v>
      </c>
      <c r="C26" s="30" t="s">
        <v>19</v>
      </c>
      <c r="D26" s="29" t="s">
        <v>456</v>
      </c>
      <c r="E26" s="29" t="s">
        <v>457</v>
      </c>
      <c r="F26" s="29" t="s">
        <v>459</v>
      </c>
      <c r="G26" s="29" t="s">
        <v>461</v>
      </c>
      <c r="H26" s="29">
        <v>3</v>
      </c>
      <c r="I26" s="29">
        <v>2</v>
      </c>
      <c r="J26" s="31">
        <f t="shared" si="0"/>
        <v>2.5</v>
      </c>
      <c r="K26" s="31" t="s">
        <v>459</v>
      </c>
      <c r="L26" s="29" t="s">
        <v>459</v>
      </c>
    </row>
    <row r="27" spans="1:12" ht="15.75" x14ac:dyDescent="0.25">
      <c r="A27" s="29">
        <v>26</v>
      </c>
      <c r="B27" s="29" t="s">
        <v>1</v>
      </c>
      <c r="C27" s="30" t="s">
        <v>23</v>
      </c>
      <c r="D27" s="29" t="s">
        <v>456</v>
      </c>
      <c r="E27" s="29" t="s">
        <v>457</v>
      </c>
      <c r="F27" s="29" t="s">
        <v>459</v>
      </c>
      <c r="G27" s="29" t="s">
        <v>461</v>
      </c>
      <c r="H27" s="29">
        <v>3</v>
      </c>
      <c r="I27" s="29">
        <v>2</v>
      </c>
      <c r="J27" s="31">
        <f t="shared" si="0"/>
        <v>2.5</v>
      </c>
      <c r="K27" s="31" t="s">
        <v>459</v>
      </c>
      <c r="L27" s="29" t="s">
        <v>459</v>
      </c>
    </row>
    <row r="28" spans="1:12" ht="15.75" x14ac:dyDescent="0.25">
      <c r="A28" s="29">
        <v>27</v>
      </c>
      <c r="B28" s="29" t="s">
        <v>1</v>
      </c>
      <c r="C28" s="30" t="s">
        <v>24</v>
      </c>
      <c r="D28" s="29" t="s">
        <v>456</v>
      </c>
      <c r="E28" s="29" t="s">
        <v>457</v>
      </c>
      <c r="F28" s="29" t="s">
        <v>459</v>
      </c>
      <c r="G28" s="29" t="s">
        <v>461</v>
      </c>
      <c r="H28" s="29">
        <v>3</v>
      </c>
      <c r="I28" s="29">
        <v>2</v>
      </c>
      <c r="J28" s="31">
        <f t="shared" si="0"/>
        <v>2.5</v>
      </c>
      <c r="K28" s="31" t="s">
        <v>459</v>
      </c>
      <c r="L28" s="29" t="s">
        <v>459</v>
      </c>
    </row>
    <row r="29" spans="1:12" ht="15.75" x14ac:dyDescent="0.25">
      <c r="A29" s="29">
        <v>28</v>
      </c>
      <c r="B29" s="29" t="s">
        <v>2</v>
      </c>
      <c r="C29" s="30" t="s">
        <v>448</v>
      </c>
      <c r="D29" s="29" t="s">
        <v>457</v>
      </c>
      <c r="E29" s="29" t="s">
        <v>457</v>
      </c>
      <c r="F29" s="29" t="s">
        <v>460</v>
      </c>
      <c r="G29" s="29" t="s">
        <v>460</v>
      </c>
      <c r="H29" s="29">
        <v>1</v>
      </c>
      <c r="I29" s="29">
        <v>1</v>
      </c>
      <c r="J29" s="31">
        <f t="shared" si="0"/>
        <v>1</v>
      </c>
      <c r="K29" s="31" t="s">
        <v>460</v>
      </c>
      <c r="L29" s="29" t="s">
        <v>460</v>
      </c>
    </row>
    <row r="30" spans="1:12" ht="15.75" x14ac:dyDescent="0.25">
      <c r="A30" s="29">
        <v>29</v>
      </c>
      <c r="B30" s="29" t="s">
        <v>2</v>
      </c>
      <c r="C30" s="30" t="s">
        <v>162</v>
      </c>
      <c r="D30" s="29" t="s">
        <v>456</v>
      </c>
      <c r="E30" s="29" t="s">
        <v>457</v>
      </c>
      <c r="F30" s="29" t="s">
        <v>461</v>
      </c>
      <c r="G30" s="29" t="s">
        <v>460</v>
      </c>
      <c r="H30" s="29">
        <v>2</v>
      </c>
      <c r="I30" s="29">
        <v>1</v>
      </c>
      <c r="J30" s="31">
        <f t="shared" si="0"/>
        <v>1.5</v>
      </c>
      <c r="K30" s="31" t="s">
        <v>461</v>
      </c>
      <c r="L30" s="29" t="s">
        <v>459</v>
      </c>
    </row>
    <row r="31" spans="1:12" ht="15.75" x14ac:dyDescent="0.25">
      <c r="A31" s="29">
        <v>30</v>
      </c>
      <c r="B31" s="29" t="s">
        <v>2</v>
      </c>
      <c r="C31" s="30" t="s">
        <v>462</v>
      </c>
      <c r="D31" s="29" t="s">
        <v>456</v>
      </c>
      <c r="E31" s="29" t="s">
        <v>457</v>
      </c>
      <c r="F31" s="29" t="s">
        <v>461</v>
      </c>
      <c r="G31" s="29" t="s">
        <v>460</v>
      </c>
      <c r="H31" s="29">
        <v>2</v>
      </c>
      <c r="I31" s="29">
        <v>1</v>
      </c>
      <c r="J31" s="31">
        <f t="shared" si="0"/>
        <v>1.5</v>
      </c>
      <c r="K31" s="31" t="s">
        <v>461</v>
      </c>
      <c r="L31" s="29" t="s">
        <v>459</v>
      </c>
    </row>
    <row r="32" spans="1:12" ht="15.75" x14ac:dyDescent="0.25">
      <c r="A32" s="29">
        <v>31</v>
      </c>
      <c r="B32" s="29" t="s">
        <v>2</v>
      </c>
      <c r="C32" s="30" t="s">
        <v>447</v>
      </c>
      <c r="D32" s="29" t="s">
        <v>456</v>
      </c>
      <c r="E32" s="29" t="s">
        <v>457</v>
      </c>
      <c r="F32" s="29" t="s">
        <v>461</v>
      </c>
      <c r="G32" s="29" t="s">
        <v>460</v>
      </c>
      <c r="H32" s="29">
        <v>2</v>
      </c>
      <c r="I32" s="29">
        <v>1</v>
      </c>
      <c r="J32" s="31">
        <f t="shared" si="0"/>
        <v>1.5</v>
      </c>
      <c r="K32" s="31" t="s">
        <v>461</v>
      </c>
      <c r="L32" s="29" t="s">
        <v>459</v>
      </c>
    </row>
    <row r="33" spans="1:12" ht="15.75" x14ac:dyDescent="0.25">
      <c r="A33" s="29">
        <v>32</v>
      </c>
      <c r="B33" s="29" t="s">
        <v>2</v>
      </c>
      <c r="C33" s="30" t="s">
        <v>449</v>
      </c>
      <c r="D33" s="29" t="s">
        <v>457</v>
      </c>
      <c r="E33" s="29" t="s">
        <v>457</v>
      </c>
      <c r="F33" s="29" t="s">
        <v>461</v>
      </c>
      <c r="G33" s="29" t="s">
        <v>460</v>
      </c>
      <c r="H33" s="29">
        <v>2</v>
      </c>
      <c r="I33" s="29">
        <v>1</v>
      </c>
      <c r="J33" s="31">
        <f t="shared" si="0"/>
        <v>1.5</v>
      </c>
      <c r="K33" s="31" t="s">
        <v>461</v>
      </c>
      <c r="L33" s="29" t="s">
        <v>459</v>
      </c>
    </row>
    <row r="34" spans="1:12" ht="15.75" x14ac:dyDescent="0.25">
      <c r="A34" s="29">
        <v>33</v>
      </c>
      <c r="B34" s="29" t="s">
        <v>2</v>
      </c>
      <c r="C34" s="30" t="s">
        <v>450</v>
      </c>
      <c r="D34" s="29" t="s">
        <v>457</v>
      </c>
      <c r="E34" s="29" t="s">
        <v>457</v>
      </c>
      <c r="F34" s="29" t="s">
        <v>461</v>
      </c>
      <c r="G34" s="29" t="s">
        <v>460</v>
      </c>
      <c r="H34" s="29">
        <v>2</v>
      </c>
      <c r="I34" s="29">
        <v>1</v>
      </c>
      <c r="J34" s="31">
        <f t="shared" si="0"/>
        <v>1.5</v>
      </c>
      <c r="K34" s="31" t="s">
        <v>461</v>
      </c>
      <c r="L34" s="29" t="s">
        <v>459</v>
      </c>
    </row>
    <row r="35" spans="1:12" ht="15.75" x14ac:dyDescent="0.25">
      <c r="A35" s="29">
        <v>34</v>
      </c>
      <c r="B35" s="29" t="s">
        <v>2</v>
      </c>
      <c r="C35" s="30" t="s">
        <v>451</v>
      </c>
      <c r="D35" s="29" t="s">
        <v>458</v>
      </c>
      <c r="E35" s="29" t="s">
        <v>458</v>
      </c>
      <c r="F35" s="29" t="s">
        <v>460</v>
      </c>
      <c r="G35" s="29" t="s">
        <v>460</v>
      </c>
      <c r="H35" s="29">
        <v>1</v>
      </c>
      <c r="I35" s="29">
        <v>1</v>
      </c>
      <c r="J35" s="31">
        <f t="shared" si="0"/>
        <v>1</v>
      </c>
      <c r="K35" s="31" t="s">
        <v>460</v>
      </c>
      <c r="L35" s="29" t="s">
        <v>459</v>
      </c>
    </row>
    <row r="36" spans="1:12" ht="15.75" x14ac:dyDescent="0.25">
      <c r="A36" s="29">
        <v>35</v>
      </c>
      <c r="B36" s="29" t="s">
        <v>2</v>
      </c>
      <c r="C36" s="30" t="s">
        <v>452</v>
      </c>
      <c r="D36" s="29" t="s">
        <v>458</v>
      </c>
      <c r="E36" s="29" t="s">
        <v>458</v>
      </c>
      <c r="F36" s="29" t="s">
        <v>460</v>
      </c>
      <c r="G36" s="29" t="s">
        <v>460</v>
      </c>
      <c r="H36" s="29">
        <v>1</v>
      </c>
      <c r="I36" s="29">
        <v>1</v>
      </c>
      <c r="J36" s="31">
        <f t="shared" si="0"/>
        <v>1</v>
      </c>
      <c r="K36" s="31" t="s">
        <v>460</v>
      </c>
      <c r="L36" s="29" t="s">
        <v>460</v>
      </c>
    </row>
    <row r="37" spans="1:12" ht="15.75" x14ac:dyDescent="0.25">
      <c r="A37" s="29">
        <v>36</v>
      </c>
      <c r="B37" s="29" t="s">
        <v>2</v>
      </c>
      <c r="C37" s="30" t="s">
        <v>453</v>
      </c>
      <c r="D37" s="29" t="s">
        <v>458</v>
      </c>
      <c r="E37" s="29" t="s">
        <v>458</v>
      </c>
      <c r="F37" s="29" t="s">
        <v>460</v>
      </c>
      <c r="G37" s="29" t="s">
        <v>460</v>
      </c>
      <c r="H37" s="29">
        <v>1</v>
      </c>
      <c r="I37" s="29">
        <v>1</v>
      </c>
      <c r="J37" s="31">
        <f t="shared" si="0"/>
        <v>1</v>
      </c>
      <c r="K37" s="31" t="s">
        <v>460</v>
      </c>
      <c r="L37" s="29" t="s">
        <v>459</v>
      </c>
    </row>
    <row r="38" spans="1:12" ht="15.75" x14ac:dyDescent="0.25">
      <c r="A38" s="29">
        <v>37</v>
      </c>
      <c r="B38" s="29" t="s">
        <v>2</v>
      </c>
      <c r="C38" s="30" t="s">
        <v>454</v>
      </c>
      <c r="D38" s="29" t="s">
        <v>458</v>
      </c>
      <c r="E38" s="29" t="s">
        <v>458</v>
      </c>
      <c r="F38" s="29" t="s">
        <v>461</v>
      </c>
      <c r="G38" s="29" t="s">
        <v>460</v>
      </c>
      <c r="H38" s="29">
        <v>2</v>
      </c>
      <c r="I38" s="29">
        <v>1</v>
      </c>
      <c r="J38" s="31">
        <f t="shared" si="0"/>
        <v>1.5</v>
      </c>
      <c r="K38" s="31" t="s">
        <v>461</v>
      </c>
      <c r="L38" s="29" t="s">
        <v>459</v>
      </c>
    </row>
    <row r="39" spans="1:12" ht="15.75" x14ac:dyDescent="0.25">
      <c r="A39" s="29">
        <v>38</v>
      </c>
      <c r="B39" s="29" t="s">
        <v>2</v>
      </c>
      <c r="C39" s="30" t="s">
        <v>455</v>
      </c>
      <c r="D39" s="29" t="s">
        <v>457</v>
      </c>
      <c r="E39" s="29" t="s">
        <v>457</v>
      </c>
      <c r="F39" s="29" t="s">
        <v>460</v>
      </c>
      <c r="G39" s="29" t="s">
        <v>460</v>
      </c>
      <c r="H39" s="29">
        <v>1</v>
      </c>
      <c r="I39" s="29">
        <v>1</v>
      </c>
      <c r="J39" s="31">
        <f t="shared" si="0"/>
        <v>1</v>
      </c>
      <c r="K39" s="31" t="s">
        <v>460</v>
      </c>
      <c r="L39" s="29" t="s">
        <v>460</v>
      </c>
    </row>
    <row r="40" spans="1:12" ht="15.75" x14ac:dyDescent="0.25">
      <c r="A40" s="29">
        <v>39</v>
      </c>
      <c r="B40" s="29" t="s">
        <v>0</v>
      </c>
      <c r="C40" s="30" t="s">
        <v>421</v>
      </c>
      <c r="D40" s="29" t="s">
        <v>456</v>
      </c>
      <c r="E40" s="29" t="s">
        <v>457</v>
      </c>
      <c r="F40" s="29" t="s">
        <v>459</v>
      </c>
      <c r="G40" s="29" t="s">
        <v>459</v>
      </c>
      <c r="H40" s="29">
        <v>3</v>
      </c>
      <c r="I40" s="29">
        <v>3</v>
      </c>
      <c r="J40" s="31">
        <f t="shared" si="0"/>
        <v>3</v>
      </c>
      <c r="K40" s="31" t="s">
        <v>459</v>
      </c>
      <c r="L40" s="29" t="s">
        <v>461</v>
      </c>
    </row>
    <row r="41" spans="1:12" ht="15.75" x14ac:dyDescent="0.25">
      <c r="A41" s="29">
        <v>40</v>
      </c>
      <c r="B41" s="29" t="s">
        <v>0</v>
      </c>
      <c r="C41" s="30" t="s">
        <v>422</v>
      </c>
      <c r="D41" s="29" t="s">
        <v>456</v>
      </c>
      <c r="E41" s="29" t="s">
        <v>457</v>
      </c>
      <c r="F41" s="29" t="s">
        <v>459</v>
      </c>
      <c r="G41" s="29" t="s">
        <v>459</v>
      </c>
      <c r="H41" s="29">
        <v>3</v>
      </c>
      <c r="I41" s="29">
        <v>3</v>
      </c>
      <c r="J41" s="31">
        <f t="shared" si="0"/>
        <v>3</v>
      </c>
      <c r="K41" s="31" t="s">
        <v>459</v>
      </c>
      <c r="L41" s="29" t="s">
        <v>459</v>
      </c>
    </row>
    <row r="42" spans="1:12" ht="15.75" x14ac:dyDescent="0.25">
      <c r="A42" s="29">
        <v>42</v>
      </c>
      <c r="B42" s="29" t="s">
        <v>1</v>
      </c>
      <c r="C42" s="30" t="s">
        <v>425</v>
      </c>
      <c r="D42" s="29" t="s">
        <v>457</v>
      </c>
      <c r="E42" s="29" t="s">
        <v>457</v>
      </c>
      <c r="F42" s="29" t="s">
        <v>459</v>
      </c>
      <c r="G42" s="29" t="s">
        <v>461</v>
      </c>
      <c r="H42" s="29">
        <v>3</v>
      </c>
      <c r="I42" s="29">
        <v>2</v>
      </c>
      <c r="J42" s="31">
        <f t="shared" si="0"/>
        <v>2.5</v>
      </c>
      <c r="K42" s="31" t="s">
        <v>459</v>
      </c>
      <c r="L42" s="29" t="s">
        <v>460</v>
      </c>
    </row>
    <row r="43" spans="1:12" ht="15.75" x14ac:dyDescent="0.25">
      <c r="A43" s="29">
        <v>43</v>
      </c>
      <c r="B43" s="29" t="s">
        <v>1</v>
      </c>
      <c r="C43" s="30" t="s">
        <v>427</v>
      </c>
      <c r="D43" s="29" t="s">
        <v>456</v>
      </c>
      <c r="E43" s="29" t="s">
        <v>457</v>
      </c>
      <c r="F43" s="29" t="s">
        <v>459</v>
      </c>
      <c r="G43" s="29" t="s">
        <v>461</v>
      </c>
      <c r="H43" s="29">
        <v>3</v>
      </c>
      <c r="I43" s="29">
        <v>2</v>
      </c>
      <c r="J43" s="31">
        <f t="shared" si="0"/>
        <v>2.5</v>
      </c>
      <c r="K43" s="31" t="s">
        <v>459</v>
      </c>
      <c r="L43" s="29" t="s">
        <v>459</v>
      </c>
    </row>
    <row r="44" spans="1:12" ht="15.75" x14ac:dyDescent="0.25">
      <c r="A44" s="29">
        <v>44</v>
      </c>
      <c r="B44" s="29" t="s">
        <v>1</v>
      </c>
      <c r="C44" s="30" t="s">
        <v>426</v>
      </c>
      <c r="D44" s="29" t="s">
        <v>456</v>
      </c>
      <c r="E44" s="29" t="s">
        <v>457</v>
      </c>
      <c r="F44" s="29" t="s">
        <v>459</v>
      </c>
      <c r="G44" s="29" t="s">
        <v>461</v>
      </c>
      <c r="H44" s="29">
        <v>3</v>
      </c>
      <c r="I44" s="29">
        <v>2</v>
      </c>
      <c r="J44" s="31">
        <f t="shared" si="0"/>
        <v>2.5</v>
      </c>
      <c r="K44" s="31" t="s">
        <v>459</v>
      </c>
      <c r="L44" s="29" t="s">
        <v>459</v>
      </c>
    </row>
    <row r="45" spans="1:12" ht="15.75" x14ac:dyDescent="0.25">
      <c r="A45" s="26"/>
      <c r="B45" s="26"/>
      <c r="C45" s="30" t="s">
        <v>471</v>
      </c>
      <c r="D45" s="25"/>
      <c r="E45" s="25"/>
      <c r="F45" s="25"/>
      <c r="G45" s="25"/>
      <c r="H45" s="25"/>
      <c r="I45" s="25"/>
      <c r="J45" s="25"/>
      <c r="K45" s="31" t="s">
        <v>459</v>
      </c>
      <c r="L45" s="29" t="s">
        <v>459</v>
      </c>
    </row>
    <row r="46" spans="1:12" ht="15.75" x14ac:dyDescent="0.25">
      <c r="A46" s="26"/>
      <c r="B46" s="26"/>
      <c r="C46" s="25"/>
      <c r="D46" s="25"/>
      <c r="E46" s="25"/>
      <c r="F46" s="25"/>
      <c r="G46" s="25"/>
      <c r="H46" s="25"/>
      <c r="I46" s="25"/>
      <c r="J46" s="25"/>
      <c r="K46" s="25"/>
    </row>
    <row r="47" spans="1:12" ht="15.75" x14ac:dyDescent="0.25">
      <c r="A47" s="26"/>
      <c r="B47" s="6" t="s">
        <v>465</v>
      </c>
      <c r="C47" s="25"/>
      <c r="D47" s="25"/>
      <c r="E47" s="25"/>
      <c r="F47" s="25"/>
      <c r="G47" s="25"/>
      <c r="H47" s="25"/>
      <c r="I47" s="25"/>
      <c r="J47" s="25"/>
      <c r="K47" s="25"/>
    </row>
    <row r="48" spans="1:12" ht="15.75" x14ac:dyDescent="0.25">
      <c r="A48" s="26"/>
      <c r="B48" s="26"/>
      <c r="C48" s="25"/>
      <c r="D48" s="25"/>
      <c r="E48" s="25"/>
      <c r="F48" s="25"/>
      <c r="G48" s="25"/>
      <c r="H48" s="25"/>
      <c r="I48" s="25"/>
      <c r="J48" s="25"/>
      <c r="K48" s="25"/>
    </row>
    <row r="49" spans="1:11" ht="15.75" x14ac:dyDescent="0.25">
      <c r="A49" s="26"/>
      <c r="B49" s="26"/>
      <c r="C49" s="25"/>
      <c r="D49" s="25"/>
      <c r="E49" s="25"/>
      <c r="F49" s="25"/>
      <c r="G49" s="25"/>
      <c r="H49" s="25"/>
      <c r="I49" s="25"/>
      <c r="J49" s="25"/>
      <c r="K49" s="25"/>
    </row>
    <row r="50" spans="1:11" ht="15.75" x14ac:dyDescent="0.25">
      <c r="A50" s="26"/>
      <c r="B50" s="26"/>
      <c r="C50" s="25"/>
      <c r="D50" s="25"/>
      <c r="E50" s="25"/>
      <c r="F50" s="25"/>
      <c r="G50" s="25"/>
      <c r="H50" s="25"/>
      <c r="I50" s="25"/>
      <c r="J50" s="25"/>
      <c r="K50" s="25"/>
    </row>
    <row r="51" spans="1:11" ht="15.75" x14ac:dyDescent="0.25">
      <c r="A51" s="26"/>
      <c r="B51" s="26"/>
      <c r="C51" s="25"/>
      <c r="D51" s="25"/>
      <c r="E51" s="25"/>
      <c r="F51" s="25"/>
      <c r="G51" s="25"/>
      <c r="H51" s="25"/>
      <c r="I51" s="25"/>
      <c r="J51" s="25"/>
      <c r="K51" s="25"/>
    </row>
    <row r="52" spans="1:11" ht="15.75" x14ac:dyDescent="0.25">
      <c r="A52" s="26"/>
      <c r="B52" s="26"/>
      <c r="C52" s="25"/>
      <c r="D52" s="25"/>
      <c r="E52" s="25"/>
      <c r="F52" s="25"/>
      <c r="G52" s="25"/>
      <c r="H52" s="25"/>
      <c r="I52" s="25"/>
      <c r="J52" s="25"/>
      <c r="K52" s="25"/>
    </row>
    <row r="53" spans="1:11" ht="15.75" x14ac:dyDescent="0.25">
      <c r="A53" s="26"/>
      <c r="B53" s="26"/>
      <c r="C53" s="25"/>
      <c r="D53" s="25"/>
      <c r="E53" s="25"/>
      <c r="F53" s="25"/>
      <c r="G53" s="25"/>
      <c r="H53" s="25"/>
      <c r="I53" s="25"/>
      <c r="J53" s="25"/>
      <c r="K53" s="25"/>
    </row>
    <row r="54" spans="1:11" ht="15.75" x14ac:dyDescent="0.25">
      <c r="A54" s="26"/>
      <c r="B54" s="26"/>
      <c r="C54" s="25"/>
      <c r="D54" s="25"/>
      <c r="E54" s="25"/>
      <c r="F54" s="25"/>
      <c r="G54" s="25"/>
      <c r="H54" s="25"/>
      <c r="I54" s="25"/>
      <c r="J54" s="25"/>
      <c r="K54" s="25"/>
    </row>
    <row r="55" spans="1:11" ht="15.75" x14ac:dyDescent="0.25">
      <c r="A55" s="26"/>
      <c r="B55" s="26"/>
      <c r="C55" s="25"/>
      <c r="D55" s="25"/>
      <c r="E55" s="25"/>
      <c r="F55" s="25"/>
      <c r="G55" s="25"/>
      <c r="H55" s="25"/>
      <c r="I55" s="25"/>
      <c r="J55" s="25"/>
      <c r="K55" s="25"/>
    </row>
    <row r="56" spans="1:11" ht="15.75" x14ac:dyDescent="0.25">
      <c r="A56" s="26"/>
      <c r="B56" s="26"/>
      <c r="C56" s="25"/>
      <c r="D56" s="25"/>
      <c r="E56" s="25"/>
      <c r="F56" s="25"/>
      <c r="G56" s="25"/>
      <c r="H56" s="25"/>
      <c r="I56" s="25"/>
      <c r="J56" s="25"/>
      <c r="K56" s="25"/>
    </row>
    <row r="57" spans="1:11" ht="15.75" x14ac:dyDescent="0.25">
      <c r="A57" s="26"/>
      <c r="B57" s="26"/>
      <c r="C57" s="25"/>
      <c r="D57" s="25"/>
      <c r="E57" s="25"/>
      <c r="F57" s="25"/>
      <c r="G57" s="25"/>
      <c r="H57" s="25"/>
      <c r="I57" s="25"/>
      <c r="J57" s="25"/>
      <c r="K57" s="25"/>
    </row>
    <row r="58" spans="1:11" ht="15.75" x14ac:dyDescent="0.25">
      <c r="A58" s="26"/>
      <c r="B58" s="26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5.75" x14ac:dyDescent="0.25">
      <c r="A59" s="26"/>
      <c r="B59" s="26"/>
      <c r="C59" s="25"/>
      <c r="D59" s="25"/>
      <c r="E59" s="25"/>
      <c r="F59" s="25"/>
      <c r="G59" s="25"/>
      <c r="H59" s="25"/>
      <c r="I59" s="25"/>
      <c r="J59" s="25"/>
      <c r="K59" s="25"/>
    </row>
    <row r="60" spans="1:11" ht="15.75" x14ac:dyDescent="0.25">
      <c r="A60" s="26"/>
      <c r="B60" s="26"/>
      <c r="C60" s="25"/>
      <c r="D60" s="25"/>
      <c r="E60" s="25"/>
      <c r="F60" s="25"/>
      <c r="G60" s="25"/>
      <c r="H60" s="25"/>
      <c r="I60" s="25"/>
      <c r="J60" s="25"/>
      <c r="K60" s="25"/>
    </row>
    <row r="61" spans="1:11" ht="15.75" x14ac:dyDescent="0.25">
      <c r="A61" s="26"/>
      <c r="B61" s="26"/>
      <c r="C61" s="25"/>
      <c r="D61" s="25"/>
      <c r="E61" s="25"/>
      <c r="F61" s="25"/>
      <c r="G61" s="25"/>
      <c r="H61" s="25"/>
      <c r="I61" s="25"/>
      <c r="J61" s="25"/>
      <c r="K61" s="25"/>
    </row>
    <row r="62" spans="1:11" ht="15.75" x14ac:dyDescent="0.25">
      <c r="A62" s="26"/>
      <c r="B62" s="26"/>
      <c r="C62" s="25"/>
      <c r="D62" s="25"/>
      <c r="E62" s="25"/>
      <c r="F62" s="25"/>
      <c r="G62" s="25"/>
      <c r="H62" s="25"/>
      <c r="I62" s="25"/>
      <c r="J62" s="25"/>
      <c r="K62" s="25"/>
    </row>
    <row r="63" spans="1:11" ht="15.75" x14ac:dyDescent="0.25">
      <c r="A63" s="26"/>
      <c r="B63" s="26"/>
      <c r="C63" s="25"/>
      <c r="D63" s="25"/>
      <c r="E63" s="25"/>
      <c r="F63" s="25"/>
      <c r="G63" s="25"/>
      <c r="H63" s="25"/>
      <c r="I63" s="25"/>
      <c r="J63" s="25"/>
      <c r="K63" s="25"/>
    </row>
    <row r="64" spans="1:11" ht="15.75" x14ac:dyDescent="0.25">
      <c r="A64" s="26"/>
      <c r="B64" s="26"/>
      <c r="C64" s="25"/>
      <c r="D64" s="25"/>
      <c r="E64" s="25"/>
      <c r="F64" s="25"/>
      <c r="G64" s="25"/>
      <c r="H64" s="25"/>
      <c r="I64" s="25"/>
      <c r="J64" s="25"/>
      <c r="K64" s="25"/>
    </row>
    <row r="65" spans="1:11" ht="15.75" x14ac:dyDescent="0.25">
      <c r="A65" s="26"/>
      <c r="B65" s="26"/>
      <c r="C65" s="25"/>
      <c r="D65" s="25"/>
      <c r="E65" s="25"/>
      <c r="F65" s="25"/>
      <c r="G65" s="25"/>
      <c r="H65" s="25"/>
      <c r="I65" s="25"/>
      <c r="J65" s="25"/>
      <c r="K65" s="25"/>
    </row>
    <row r="66" spans="1:11" ht="15.75" x14ac:dyDescent="0.25">
      <c r="A66" s="26"/>
      <c r="B66" s="26"/>
      <c r="C66" s="25"/>
      <c r="D66" s="25"/>
      <c r="E66" s="25"/>
      <c r="F66" s="25"/>
      <c r="G66" s="25"/>
      <c r="H66" s="25"/>
      <c r="I66" s="25"/>
      <c r="J66" s="25"/>
      <c r="K66" s="25"/>
    </row>
    <row r="67" spans="1:11" ht="15.75" x14ac:dyDescent="0.25">
      <c r="A67" s="26"/>
      <c r="B67" s="26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5.75" x14ac:dyDescent="0.25">
      <c r="A68" s="26"/>
      <c r="B68" s="26"/>
      <c r="C68" s="25"/>
      <c r="D68" s="25"/>
      <c r="E68" s="25"/>
      <c r="F68" s="25"/>
      <c r="G68" s="25"/>
      <c r="H68" s="25"/>
      <c r="I68" s="25"/>
      <c r="J68" s="25"/>
      <c r="K68" s="25"/>
    </row>
    <row r="69" spans="1:11" ht="15.75" x14ac:dyDescent="0.25">
      <c r="A69" s="26"/>
      <c r="B69" s="26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5.75" x14ac:dyDescent="0.25">
      <c r="A70" s="26"/>
      <c r="B70" s="26"/>
      <c r="C70" s="25"/>
      <c r="D70" s="25"/>
      <c r="E70" s="25"/>
      <c r="F70" s="25"/>
      <c r="G70" s="25"/>
      <c r="H70" s="25"/>
      <c r="I70" s="25"/>
      <c r="J70" s="25"/>
      <c r="K70" s="25"/>
    </row>
    <row r="71" spans="1:11" ht="15.75" x14ac:dyDescent="0.25">
      <c r="A71" s="26"/>
      <c r="B71" s="26"/>
      <c r="C71" s="25"/>
      <c r="D71" s="25"/>
      <c r="E71" s="25"/>
      <c r="F71" s="25"/>
      <c r="G71" s="25"/>
      <c r="H71" s="25"/>
      <c r="I71" s="25"/>
      <c r="J71" s="25"/>
      <c r="K71" s="25"/>
    </row>
    <row r="72" spans="1:11" ht="15.75" x14ac:dyDescent="0.25">
      <c r="A72" s="26"/>
      <c r="B72" s="26"/>
      <c r="C72" s="25"/>
      <c r="D72" s="25"/>
      <c r="E72" s="25"/>
      <c r="F72" s="25"/>
      <c r="G72" s="25"/>
      <c r="H72" s="25"/>
      <c r="I72" s="25"/>
      <c r="J72" s="25"/>
      <c r="K72" s="25"/>
    </row>
    <row r="73" spans="1:11" ht="15.75" x14ac:dyDescent="0.25">
      <c r="A73" s="26"/>
      <c r="B73" s="26"/>
      <c r="C73" s="25"/>
      <c r="D73" s="25"/>
      <c r="E73" s="25"/>
      <c r="F73" s="25"/>
      <c r="G73" s="25"/>
      <c r="H73" s="25"/>
      <c r="I73" s="25"/>
      <c r="J73" s="25"/>
      <c r="K73" s="25"/>
    </row>
    <row r="74" spans="1:11" ht="15.75" x14ac:dyDescent="0.25">
      <c r="A74" s="26"/>
      <c r="B74" s="26"/>
      <c r="C74" s="25"/>
      <c r="D74" s="25"/>
      <c r="E74" s="25"/>
      <c r="F74" s="25"/>
      <c r="G74" s="25"/>
      <c r="H74" s="25"/>
      <c r="I74" s="25"/>
      <c r="J74" s="25"/>
      <c r="K74" s="25"/>
    </row>
    <row r="75" spans="1:11" ht="15.75" x14ac:dyDescent="0.25">
      <c r="A75" s="26"/>
      <c r="B75" s="26"/>
      <c r="C75" s="25"/>
      <c r="D75" s="25"/>
      <c r="E75" s="25"/>
      <c r="F75" s="25"/>
      <c r="G75" s="25"/>
      <c r="H75" s="25"/>
      <c r="I75" s="25"/>
      <c r="J75" s="25"/>
      <c r="K75" s="25"/>
    </row>
    <row r="76" spans="1:11" ht="15.75" x14ac:dyDescent="0.25">
      <c r="A76" s="26"/>
      <c r="B76" s="26"/>
      <c r="C76" s="25"/>
      <c r="D76" s="25"/>
      <c r="E76" s="25"/>
      <c r="F76" s="25"/>
      <c r="G76" s="25"/>
      <c r="H76" s="25"/>
      <c r="I76" s="25"/>
      <c r="J76" s="25"/>
      <c r="K76" s="25"/>
    </row>
    <row r="77" spans="1:11" ht="15.75" x14ac:dyDescent="0.25">
      <c r="A77" s="26"/>
      <c r="B77" s="26"/>
      <c r="C77" s="25"/>
      <c r="D77" s="25"/>
      <c r="E77" s="25"/>
      <c r="F77" s="25"/>
      <c r="G77" s="25"/>
      <c r="H77" s="25"/>
      <c r="I77" s="25"/>
      <c r="J77" s="25"/>
      <c r="K77" s="25"/>
    </row>
    <row r="78" spans="1:11" ht="15.75" x14ac:dyDescent="0.25">
      <c r="A78" s="26"/>
      <c r="B78" s="26"/>
      <c r="C78" s="25"/>
      <c r="D78" s="25"/>
      <c r="E78" s="25"/>
      <c r="F78" s="25"/>
      <c r="G78" s="25"/>
      <c r="H78" s="25"/>
      <c r="I78" s="25"/>
      <c r="J78" s="25"/>
      <c r="K78" s="25"/>
    </row>
    <row r="79" spans="1:11" ht="15.75" x14ac:dyDescent="0.25">
      <c r="A79" s="26"/>
      <c r="B79" s="26"/>
      <c r="C79" s="25"/>
      <c r="D79" s="25"/>
      <c r="E79" s="25"/>
      <c r="F79" s="25"/>
      <c r="G79" s="25"/>
      <c r="H79" s="25"/>
      <c r="I79" s="25"/>
      <c r="J79" s="25"/>
      <c r="K79" s="25"/>
    </row>
    <row r="80" spans="1:11" ht="15.75" x14ac:dyDescent="0.25">
      <c r="A80" s="26"/>
      <c r="B80" s="26"/>
      <c r="C80" s="25"/>
      <c r="D80" s="25"/>
      <c r="E80" s="25"/>
      <c r="F80" s="25"/>
      <c r="G80" s="25"/>
      <c r="H80" s="25"/>
      <c r="I80" s="25"/>
      <c r="J80" s="25"/>
      <c r="K80" s="25"/>
    </row>
    <row r="81" spans="1:11" ht="15.75" x14ac:dyDescent="0.25">
      <c r="A81" s="26"/>
      <c r="B81" s="26"/>
      <c r="C81" s="25"/>
      <c r="D81" s="25"/>
      <c r="E81" s="25"/>
      <c r="F81" s="25"/>
      <c r="G81" s="25"/>
      <c r="H81" s="25"/>
      <c r="I81" s="25"/>
      <c r="J81" s="25"/>
      <c r="K81" s="25"/>
    </row>
    <row r="82" spans="1:11" ht="15.75" x14ac:dyDescent="0.25">
      <c r="A82" s="26"/>
      <c r="B82" s="26"/>
      <c r="C82" s="25"/>
      <c r="D82" s="25"/>
      <c r="E82" s="25"/>
      <c r="F82" s="25"/>
      <c r="G82" s="25"/>
      <c r="H82" s="25"/>
      <c r="I82" s="25"/>
      <c r="J82" s="25"/>
      <c r="K82" s="25"/>
    </row>
    <row r="83" spans="1:11" ht="15.75" x14ac:dyDescent="0.25">
      <c r="A83" s="26"/>
      <c r="B83" s="26"/>
      <c r="C83" s="25"/>
      <c r="D83" s="25"/>
      <c r="E83" s="25"/>
      <c r="F83" s="25"/>
      <c r="G83" s="25"/>
      <c r="H83" s="25"/>
      <c r="I83" s="25"/>
      <c r="J83" s="25"/>
      <c r="K83" s="25"/>
    </row>
    <row r="84" spans="1:11" ht="15.75" x14ac:dyDescent="0.25">
      <c r="A84" s="26"/>
      <c r="B84" s="26"/>
      <c r="C84" s="25"/>
      <c r="D84" s="25"/>
      <c r="E84" s="25"/>
      <c r="F84" s="25"/>
      <c r="G84" s="25"/>
      <c r="H84" s="25"/>
      <c r="I84" s="25"/>
      <c r="J84" s="25"/>
      <c r="K84" s="25"/>
    </row>
    <row r="85" spans="1:11" ht="15.75" x14ac:dyDescent="0.25">
      <c r="A85" s="26"/>
      <c r="B85" s="26"/>
      <c r="C85" s="25"/>
      <c r="D85" s="25"/>
      <c r="E85" s="25"/>
      <c r="F85" s="25"/>
      <c r="G85" s="25"/>
      <c r="H85" s="25"/>
      <c r="I85" s="25"/>
      <c r="J85" s="25"/>
      <c r="K85" s="25"/>
    </row>
    <row r="86" spans="1:11" ht="15.75" x14ac:dyDescent="0.25">
      <c r="A86" s="26"/>
      <c r="B86" s="26"/>
      <c r="C86" s="25"/>
      <c r="D86" s="25"/>
      <c r="E86" s="25"/>
      <c r="F86" s="25"/>
      <c r="G86" s="25"/>
      <c r="H86" s="25"/>
      <c r="I86" s="25"/>
      <c r="J86" s="25"/>
      <c r="K86" s="25"/>
    </row>
  </sheetData>
  <mergeCells count="3">
    <mergeCell ref="F1:G1"/>
    <mergeCell ref="K1:K2"/>
    <mergeCell ref="C1:C2"/>
  </mergeCells>
  <hyperlinks>
    <hyperlink ref="B47" r:id="rId1" display="https://www.minhacienda.gov.co/webcenter/ShowProperty?nodeId=%2FConexionContent%2FWCC_CLUSTER-234844%2F%2FidcPrimaryFile&amp;revision=latestreleased" xr:uid="{AF1F1648-287B-4268-8A59-5E0F92D1D4C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EBC01-15EA-4A1C-9DC4-C28986CC8F00}">
  <dimension ref="C2:N25"/>
  <sheetViews>
    <sheetView topLeftCell="K1" workbookViewId="0">
      <selection activeCell="M16" sqref="M16"/>
    </sheetView>
  </sheetViews>
  <sheetFormatPr baseColWidth="10" defaultRowHeight="15" x14ac:dyDescent="0.25"/>
  <cols>
    <col min="3" max="3" width="33.7109375" customWidth="1"/>
    <col min="5" max="5" width="16.7109375" customWidth="1"/>
    <col min="12" max="12" width="16" customWidth="1"/>
    <col min="13" max="13" width="38.7109375" customWidth="1"/>
    <col min="14" max="14" width="25.28515625" customWidth="1"/>
  </cols>
  <sheetData>
    <row r="2" spans="3:14" ht="15.75" x14ac:dyDescent="0.25">
      <c r="L2" s="43" t="s">
        <v>158</v>
      </c>
      <c r="M2" s="43"/>
      <c r="N2" s="43"/>
    </row>
    <row r="3" spans="3:14" ht="15.75" x14ac:dyDescent="0.25">
      <c r="L3" s="10" t="s">
        <v>149</v>
      </c>
      <c r="M3" s="11" t="s">
        <v>159</v>
      </c>
      <c r="N3" s="10" t="s">
        <v>160</v>
      </c>
    </row>
    <row r="4" spans="3:14" ht="20.25" customHeight="1" x14ac:dyDescent="0.25">
      <c r="L4" s="37" t="s">
        <v>150</v>
      </c>
      <c r="M4" s="40" t="s">
        <v>151</v>
      </c>
      <c r="N4" s="12" t="s">
        <v>152</v>
      </c>
    </row>
    <row r="5" spans="3:14" ht="15.75" x14ac:dyDescent="0.25">
      <c r="L5" s="38"/>
      <c r="M5" s="41"/>
      <c r="N5" s="13" t="s">
        <v>153</v>
      </c>
    </row>
    <row r="6" spans="3:14" ht="29.25" customHeight="1" x14ac:dyDescent="0.25">
      <c r="L6" s="39"/>
      <c r="M6" s="42"/>
      <c r="N6" s="14" t="s">
        <v>154</v>
      </c>
    </row>
    <row r="7" spans="3:14" ht="15.75" x14ac:dyDescent="0.25">
      <c r="L7" s="44" t="s">
        <v>155</v>
      </c>
      <c r="M7" s="47" t="s">
        <v>161</v>
      </c>
      <c r="N7" s="7" t="s">
        <v>152</v>
      </c>
    </row>
    <row r="8" spans="3:14" ht="15.75" x14ac:dyDescent="0.25">
      <c r="L8" s="45"/>
      <c r="M8" s="48"/>
      <c r="N8" s="8" t="s">
        <v>153</v>
      </c>
    </row>
    <row r="9" spans="3:14" ht="15.75" x14ac:dyDescent="0.25">
      <c r="L9" s="46"/>
      <c r="M9" s="49"/>
      <c r="N9" s="9" t="s">
        <v>154</v>
      </c>
    </row>
    <row r="10" spans="3:14" ht="15.75" x14ac:dyDescent="0.25">
      <c r="L10" s="37" t="s">
        <v>156</v>
      </c>
      <c r="M10" s="40" t="s">
        <v>157</v>
      </c>
      <c r="N10" s="12" t="s">
        <v>466</v>
      </c>
    </row>
    <row r="11" spans="3:14" ht="15.75" x14ac:dyDescent="0.25">
      <c r="L11" s="38"/>
      <c r="M11" s="41"/>
      <c r="N11" s="13" t="s">
        <v>467</v>
      </c>
    </row>
    <row r="12" spans="3:14" ht="15.75" x14ac:dyDescent="0.25">
      <c r="L12" s="39"/>
      <c r="M12" s="42"/>
      <c r="N12" s="14" t="s">
        <v>468</v>
      </c>
    </row>
    <row r="16" spans="3:14" ht="18.75" customHeight="1" x14ac:dyDescent="0.25">
      <c r="C16" s="37" t="s">
        <v>431</v>
      </c>
      <c r="D16" s="50" t="s">
        <v>384</v>
      </c>
      <c r="E16" s="50"/>
      <c r="F16" s="50"/>
    </row>
    <row r="17" spans="3:6" ht="31.5" customHeight="1" x14ac:dyDescent="0.25">
      <c r="C17" s="39"/>
      <c r="D17" s="18" t="s">
        <v>0</v>
      </c>
      <c r="E17" s="18" t="s">
        <v>1</v>
      </c>
      <c r="F17" s="18" t="s">
        <v>2</v>
      </c>
    </row>
    <row r="18" spans="3:6" ht="15.75" x14ac:dyDescent="0.25">
      <c r="C18" s="23" t="s">
        <v>432</v>
      </c>
      <c r="D18" s="23">
        <v>11</v>
      </c>
      <c r="E18" s="24">
        <v>3</v>
      </c>
      <c r="F18" s="23">
        <v>23</v>
      </c>
    </row>
    <row r="19" spans="3:6" ht="15.75" x14ac:dyDescent="0.25">
      <c r="C19" s="23" t="s">
        <v>165</v>
      </c>
      <c r="D19" s="23">
        <v>1</v>
      </c>
      <c r="E19" s="24">
        <v>4</v>
      </c>
      <c r="F19" s="23">
        <v>6</v>
      </c>
    </row>
    <row r="20" spans="3:6" ht="15.75" x14ac:dyDescent="0.25">
      <c r="C20" s="23" t="s">
        <v>433</v>
      </c>
      <c r="D20" s="23">
        <v>2</v>
      </c>
      <c r="E20" s="24">
        <v>4</v>
      </c>
      <c r="F20" s="23">
        <v>18</v>
      </c>
    </row>
    <row r="21" spans="3:6" ht="15.75" x14ac:dyDescent="0.25">
      <c r="C21" s="23" t="s">
        <v>434</v>
      </c>
      <c r="D21" s="23">
        <v>28</v>
      </c>
      <c r="E21" s="24">
        <v>3</v>
      </c>
      <c r="F21" s="23">
        <v>35</v>
      </c>
    </row>
    <row r="22" spans="3:6" ht="15.75" x14ac:dyDescent="0.25">
      <c r="C22" s="23" t="s">
        <v>435</v>
      </c>
      <c r="D22" s="23">
        <v>2</v>
      </c>
      <c r="E22" s="24">
        <v>6</v>
      </c>
      <c r="F22" s="23">
        <v>0</v>
      </c>
    </row>
    <row r="23" spans="3:6" ht="15.75" x14ac:dyDescent="0.25">
      <c r="C23" s="23" t="s">
        <v>436</v>
      </c>
      <c r="D23" s="23">
        <v>7</v>
      </c>
      <c r="E23" s="24">
        <v>3</v>
      </c>
      <c r="F23" s="23">
        <v>0</v>
      </c>
    </row>
    <row r="24" spans="3:6" ht="15.75" x14ac:dyDescent="0.25">
      <c r="C24" s="23" t="s">
        <v>437</v>
      </c>
      <c r="D24" s="23">
        <v>1</v>
      </c>
      <c r="E24" s="24">
        <v>2</v>
      </c>
      <c r="F24" s="23">
        <v>3</v>
      </c>
    </row>
    <row r="25" spans="3:6" ht="15.75" x14ac:dyDescent="0.25">
      <c r="C25" s="23" t="s">
        <v>438</v>
      </c>
      <c r="D25" s="23">
        <v>14</v>
      </c>
      <c r="E25" s="24">
        <v>4</v>
      </c>
      <c r="F25" s="23">
        <v>3</v>
      </c>
    </row>
  </sheetData>
  <mergeCells count="9">
    <mergeCell ref="D16:F16"/>
    <mergeCell ref="C16:C17"/>
    <mergeCell ref="L10:L12"/>
    <mergeCell ref="M10:M12"/>
    <mergeCell ref="L2:N2"/>
    <mergeCell ref="L4:L6"/>
    <mergeCell ref="M4:M6"/>
    <mergeCell ref="L7:L9"/>
    <mergeCell ref="M7:M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8D24-E993-40D4-B863-24249E111347}">
  <dimension ref="A4:B160"/>
  <sheetViews>
    <sheetView topLeftCell="A140" workbookViewId="0">
      <selection activeCell="B59" sqref="B59"/>
    </sheetView>
  </sheetViews>
  <sheetFormatPr baseColWidth="10" defaultRowHeight="15" x14ac:dyDescent="0.25"/>
  <cols>
    <col min="2" max="2" width="77.5703125" style="16" customWidth="1"/>
  </cols>
  <sheetData>
    <row r="4" spans="1:2" s="1" customFormat="1" ht="56.25" customHeight="1" x14ac:dyDescent="0.25">
      <c r="A4" s="3"/>
      <c r="B4" s="4" t="s">
        <v>164</v>
      </c>
    </row>
    <row r="5" spans="1:2" x14ac:dyDescent="0.25">
      <c r="A5" s="3">
        <v>1</v>
      </c>
      <c r="B5" s="15" t="s">
        <v>5</v>
      </c>
    </row>
    <row r="6" spans="1:2" x14ac:dyDescent="0.25">
      <c r="A6" s="3">
        <v>2</v>
      </c>
      <c r="B6" s="15" t="s">
        <v>6</v>
      </c>
    </row>
    <row r="7" spans="1:2" x14ac:dyDescent="0.25">
      <c r="A7" s="3">
        <v>3</v>
      </c>
      <c r="B7" s="15" t="s">
        <v>7</v>
      </c>
    </row>
    <row r="8" spans="1:2" x14ac:dyDescent="0.25">
      <c r="A8" s="3">
        <v>4</v>
      </c>
      <c r="B8" s="15" t="s">
        <v>3</v>
      </c>
    </row>
    <row r="9" spans="1:2" x14ac:dyDescent="0.25">
      <c r="A9" s="3">
        <v>5</v>
      </c>
      <c r="B9" s="15" t="s">
        <v>4</v>
      </c>
    </row>
    <row r="10" spans="1:2" x14ac:dyDescent="0.25">
      <c r="A10" s="3">
        <v>6</v>
      </c>
      <c r="B10" s="17" t="s">
        <v>14</v>
      </c>
    </row>
    <row r="11" spans="1:2" x14ac:dyDescent="0.25">
      <c r="A11" s="3">
        <v>7</v>
      </c>
      <c r="B11" s="15" t="s">
        <v>8</v>
      </c>
    </row>
    <row r="12" spans="1:2" x14ac:dyDescent="0.25">
      <c r="A12" s="3">
        <v>8</v>
      </c>
      <c r="B12" s="15" t="s">
        <v>10</v>
      </c>
    </row>
    <row r="13" spans="1:2" x14ac:dyDescent="0.25">
      <c r="A13" s="3">
        <v>9</v>
      </c>
      <c r="B13" s="15" t="s">
        <v>383</v>
      </c>
    </row>
    <row r="14" spans="1:2" x14ac:dyDescent="0.25">
      <c r="A14" s="3">
        <v>10</v>
      </c>
      <c r="B14" s="15" t="s">
        <v>9</v>
      </c>
    </row>
    <row r="15" spans="1:2" x14ac:dyDescent="0.25">
      <c r="A15" s="3">
        <v>11</v>
      </c>
      <c r="B15" s="15" t="s">
        <v>420</v>
      </c>
    </row>
    <row r="16" spans="1:2" x14ac:dyDescent="0.25">
      <c r="A16" s="3">
        <v>12</v>
      </c>
      <c r="B16" s="20" t="s">
        <v>11</v>
      </c>
    </row>
    <row r="17" spans="1:2" x14ac:dyDescent="0.25">
      <c r="A17" s="3">
        <v>13</v>
      </c>
      <c r="B17" s="15" t="s">
        <v>12</v>
      </c>
    </row>
    <row r="18" spans="1:2" x14ac:dyDescent="0.25">
      <c r="A18" s="3">
        <v>14</v>
      </c>
      <c r="B18" s="15" t="s">
        <v>13</v>
      </c>
    </row>
    <row r="19" spans="1:2" x14ac:dyDescent="0.25">
      <c r="A19" s="3">
        <v>15</v>
      </c>
      <c r="B19" s="20" t="s">
        <v>16</v>
      </c>
    </row>
    <row r="20" spans="1:2" x14ac:dyDescent="0.25">
      <c r="A20" s="3">
        <v>16</v>
      </c>
      <c r="B20" s="15" t="s">
        <v>22</v>
      </c>
    </row>
    <row r="21" spans="1:2" x14ac:dyDescent="0.25">
      <c r="A21" s="3">
        <v>17</v>
      </c>
      <c r="B21" s="20" t="s">
        <v>15</v>
      </c>
    </row>
    <row r="22" spans="1:2" x14ac:dyDescent="0.25">
      <c r="A22" s="3">
        <v>18</v>
      </c>
      <c r="B22" s="15" t="s">
        <v>16</v>
      </c>
    </row>
    <row r="23" spans="1:2" x14ac:dyDescent="0.25">
      <c r="A23" s="3">
        <v>19</v>
      </c>
      <c r="B23" s="15" t="s">
        <v>20</v>
      </c>
    </row>
    <row r="24" spans="1:2" x14ac:dyDescent="0.25">
      <c r="A24" s="3">
        <v>20</v>
      </c>
      <c r="B24" s="15" t="s">
        <v>21</v>
      </c>
    </row>
    <row r="25" spans="1:2" x14ac:dyDescent="0.25">
      <c r="A25" s="3">
        <v>21</v>
      </c>
      <c r="B25" s="15" t="s">
        <v>16</v>
      </c>
    </row>
    <row r="26" spans="1:2" x14ac:dyDescent="0.25">
      <c r="A26" s="3">
        <v>22</v>
      </c>
      <c r="B26" s="15" t="s">
        <v>17</v>
      </c>
    </row>
    <row r="27" spans="1:2" x14ac:dyDescent="0.25">
      <c r="A27" s="3">
        <v>23</v>
      </c>
      <c r="B27" s="15" t="s">
        <v>18</v>
      </c>
    </row>
    <row r="28" spans="1:2" x14ac:dyDescent="0.25">
      <c r="A28" s="3">
        <v>24</v>
      </c>
      <c r="B28" s="17" t="s">
        <v>19</v>
      </c>
    </row>
    <row r="29" spans="1:2" x14ac:dyDescent="0.25">
      <c r="A29" s="3">
        <v>25</v>
      </c>
      <c r="B29" s="15" t="s">
        <v>16</v>
      </c>
    </row>
    <row r="30" spans="1:2" x14ac:dyDescent="0.25">
      <c r="A30" s="3">
        <v>26</v>
      </c>
      <c r="B30" s="17" t="s">
        <v>23</v>
      </c>
    </row>
    <row r="31" spans="1:2" x14ac:dyDescent="0.25">
      <c r="A31" s="3">
        <v>27</v>
      </c>
      <c r="B31" s="17" t="s">
        <v>24</v>
      </c>
    </row>
    <row r="32" spans="1:2" x14ac:dyDescent="0.25">
      <c r="A32" s="3">
        <v>28</v>
      </c>
      <c r="B32" s="17" t="s">
        <v>417</v>
      </c>
    </row>
    <row r="33" spans="1:2" x14ac:dyDescent="0.25">
      <c r="A33" s="3">
        <v>29</v>
      </c>
      <c r="B33" s="17" t="s">
        <v>162</v>
      </c>
    </row>
    <row r="34" spans="1:2" x14ac:dyDescent="0.25">
      <c r="A34" s="3">
        <v>30</v>
      </c>
      <c r="B34" s="17" t="s">
        <v>72</v>
      </c>
    </row>
    <row r="35" spans="1:2" x14ac:dyDescent="0.25">
      <c r="A35" s="3">
        <v>31</v>
      </c>
      <c r="B35" s="17" t="s">
        <v>75</v>
      </c>
    </row>
    <row r="36" spans="1:2" x14ac:dyDescent="0.25">
      <c r="A36" s="3">
        <v>32</v>
      </c>
      <c r="B36" s="17" t="s">
        <v>77</v>
      </c>
    </row>
    <row r="37" spans="1:2" x14ac:dyDescent="0.25">
      <c r="A37" s="3">
        <v>33</v>
      </c>
      <c r="B37" s="17" t="s">
        <v>79</v>
      </c>
    </row>
    <row r="38" spans="1:2" x14ac:dyDescent="0.25">
      <c r="A38" s="3">
        <v>34</v>
      </c>
      <c r="B38" s="17" t="s">
        <v>80</v>
      </c>
    </row>
    <row r="39" spans="1:2" x14ac:dyDescent="0.25">
      <c r="A39" s="3">
        <v>35</v>
      </c>
      <c r="B39" s="17" t="s">
        <v>81</v>
      </c>
    </row>
    <row r="40" spans="1:2" x14ac:dyDescent="0.25">
      <c r="A40" s="3">
        <v>36</v>
      </c>
      <c r="B40" s="17" t="s">
        <v>82</v>
      </c>
    </row>
    <row r="41" spans="1:2" ht="30" x14ac:dyDescent="0.25">
      <c r="A41" s="3">
        <v>37</v>
      </c>
      <c r="B41" s="17" t="s">
        <v>84</v>
      </c>
    </row>
    <row r="42" spans="1:2" x14ac:dyDescent="0.25">
      <c r="A42" s="3">
        <v>38</v>
      </c>
      <c r="B42" s="17" t="s">
        <v>86</v>
      </c>
    </row>
    <row r="43" spans="1:2" x14ac:dyDescent="0.25">
      <c r="A43" s="3">
        <v>39</v>
      </c>
      <c r="B43" s="17" t="s">
        <v>72</v>
      </c>
    </row>
    <row r="44" spans="1:2" x14ac:dyDescent="0.25">
      <c r="A44" s="3">
        <v>40</v>
      </c>
      <c r="B44" s="17" t="s">
        <v>89</v>
      </c>
    </row>
    <row r="45" spans="1:2" x14ac:dyDescent="0.25">
      <c r="A45" s="3">
        <v>41</v>
      </c>
      <c r="B45" s="17" t="s">
        <v>90</v>
      </c>
    </row>
    <row r="46" spans="1:2" ht="30" x14ac:dyDescent="0.25">
      <c r="A46" s="3">
        <v>42</v>
      </c>
      <c r="B46" s="17" t="s">
        <v>91</v>
      </c>
    </row>
    <row r="47" spans="1:2" x14ac:dyDescent="0.25">
      <c r="A47" s="3">
        <v>43</v>
      </c>
      <c r="B47" s="17" t="s">
        <v>93</v>
      </c>
    </row>
    <row r="48" spans="1:2" x14ac:dyDescent="0.25">
      <c r="A48" s="3">
        <v>44</v>
      </c>
      <c r="B48" s="17" t="s">
        <v>94</v>
      </c>
    </row>
    <row r="49" spans="1:2" x14ac:dyDescent="0.25">
      <c r="A49" s="3">
        <v>45</v>
      </c>
      <c r="B49" s="17" t="s">
        <v>96</v>
      </c>
    </row>
    <row r="50" spans="1:2" ht="30" x14ac:dyDescent="0.25">
      <c r="A50" s="3">
        <v>46</v>
      </c>
      <c r="B50" s="17" t="s">
        <v>99</v>
      </c>
    </row>
    <row r="51" spans="1:2" x14ac:dyDescent="0.25">
      <c r="A51" s="3">
        <v>47</v>
      </c>
      <c r="B51" s="17" t="s">
        <v>101</v>
      </c>
    </row>
    <row r="52" spans="1:2" x14ac:dyDescent="0.25">
      <c r="A52" s="3">
        <v>48</v>
      </c>
      <c r="B52" s="17" t="s">
        <v>102</v>
      </c>
    </row>
    <row r="53" spans="1:2" x14ac:dyDescent="0.25">
      <c r="A53" s="3">
        <v>49</v>
      </c>
      <c r="B53" s="17" t="s">
        <v>105</v>
      </c>
    </row>
    <row r="54" spans="1:2" ht="30" x14ac:dyDescent="0.25">
      <c r="A54" s="3">
        <v>50</v>
      </c>
      <c r="B54" s="17" t="s">
        <v>107</v>
      </c>
    </row>
    <row r="55" spans="1:2" x14ac:dyDescent="0.25">
      <c r="A55" s="3">
        <v>51</v>
      </c>
      <c r="B55" s="17" t="s">
        <v>108</v>
      </c>
    </row>
    <row r="56" spans="1:2" ht="15.75" customHeight="1" x14ac:dyDescent="0.25">
      <c r="A56" s="3">
        <v>52</v>
      </c>
      <c r="B56" s="21" t="s">
        <v>110</v>
      </c>
    </row>
    <row r="57" spans="1:2" x14ac:dyDescent="0.25">
      <c r="A57" s="3">
        <v>53</v>
      </c>
      <c r="B57" s="17" t="s">
        <v>126</v>
      </c>
    </row>
    <row r="58" spans="1:2" x14ac:dyDescent="0.25">
      <c r="A58" s="3">
        <v>54</v>
      </c>
      <c r="B58" s="17" t="s">
        <v>127</v>
      </c>
    </row>
    <row r="59" spans="1:2" x14ac:dyDescent="0.25">
      <c r="A59" s="3">
        <v>55</v>
      </c>
      <c r="B59" s="17" t="s">
        <v>129</v>
      </c>
    </row>
    <row r="60" spans="1:2" x14ac:dyDescent="0.25">
      <c r="A60" s="3">
        <v>56</v>
      </c>
      <c r="B60" s="17" t="s">
        <v>130</v>
      </c>
    </row>
    <row r="61" spans="1:2" x14ac:dyDescent="0.25">
      <c r="A61" s="3">
        <v>57</v>
      </c>
      <c r="B61" s="17" t="s">
        <v>131</v>
      </c>
    </row>
    <row r="62" spans="1:2" x14ac:dyDescent="0.25">
      <c r="A62" s="3">
        <v>58</v>
      </c>
      <c r="B62" s="17" t="s">
        <v>132</v>
      </c>
    </row>
    <row r="63" spans="1:2" x14ac:dyDescent="0.25">
      <c r="A63" s="3">
        <v>59</v>
      </c>
      <c r="B63" s="17" t="s">
        <v>133</v>
      </c>
    </row>
    <row r="64" spans="1:2" x14ac:dyDescent="0.25">
      <c r="A64" s="3">
        <v>60</v>
      </c>
      <c r="B64" s="17" t="s">
        <v>134</v>
      </c>
    </row>
    <row r="65" spans="1:2" x14ac:dyDescent="0.25">
      <c r="A65" s="3">
        <v>61</v>
      </c>
      <c r="B65" s="17" t="s">
        <v>136</v>
      </c>
    </row>
    <row r="66" spans="1:2" x14ac:dyDescent="0.25">
      <c r="A66" s="3">
        <v>62</v>
      </c>
      <c r="B66" s="17" t="s">
        <v>137</v>
      </c>
    </row>
    <row r="67" spans="1:2" x14ac:dyDescent="0.25">
      <c r="A67" s="3">
        <v>63</v>
      </c>
      <c r="B67" s="17" t="s">
        <v>138</v>
      </c>
    </row>
    <row r="68" spans="1:2" x14ac:dyDescent="0.25">
      <c r="A68" s="3">
        <v>64</v>
      </c>
      <c r="B68" s="17" t="s">
        <v>139</v>
      </c>
    </row>
    <row r="69" spans="1:2" x14ac:dyDescent="0.25">
      <c r="A69" s="3">
        <v>65</v>
      </c>
      <c r="B69" s="17" t="s">
        <v>140</v>
      </c>
    </row>
    <row r="70" spans="1:2" x14ac:dyDescent="0.25">
      <c r="A70" s="3">
        <v>66</v>
      </c>
      <c r="B70" s="17" t="s">
        <v>141</v>
      </c>
    </row>
    <row r="71" spans="1:2" x14ac:dyDescent="0.25">
      <c r="A71" s="3">
        <v>67</v>
      </c>
      <c r="B71" s="17" t="s">
        <v>143</v>
      </c>
    </row>
    <row r="72" spans="1:2" x14ac:dyDescent="0.25">
      <c r="A72" s="3">
        <v>68</v>
      </c>
      <c r="B72" s="17" t="s">
        <v>145</v>
      </c>
    </row>
    <row r="73" spans="1:2" x14ac:dyDescent="0.25">
      <c r="A73" s="3">
        <v>69</v>
      </c>
      <c r="B73" s="17" t="s">
        <v>146</v>
      </c>
    </row>
    <row r="74" spans="1:2" x14ac:dyDescent="0.25">
      <c r="A74" s="3">
        <v>70</v>
      </c>
      <c r="B74" s="17" t="s">
        <v>147</v>
      </c>
    </row>
    <row r="75" spans="1:2" x14ac:dyDescent="0.25">
      <c r="A75" s="3">
        <v>71</v>
      </c>
      <c r="B75" s="17" t="s">
        <v>116</v>
      </c>
    </row>
    <row r="76" spans="1:2" x14ac:dyDescent="0.25">
      <c r="A76" s="3">
        <v>72</v>
      </c>
      <c r="B76" s="17" t="s">
        <v>117</v>
      </c>
    </row>
    <row r="77" spans="1:2" x14ac:dyDescent="0.25">
      <c r="A77" s="3">
        <v>73</v>
      </c>
      <c r="B77" s="17" t="s">
        <v>112</v>
      </c>
    </row>
    <row r="78" spans="1:2" x14ac:dyDescent="0.25">
      <c r="A78" s="3">
        <v>74</v>
      </c>
      <c r="B78" s="17" t="s">
        <v>111</v>
      </c>
    </row>
    <row r="79" spans="1:2" x14ac:dyDescent="0.25">
      <c r="A79" s="3">
        <v>75</v>
      </c>
      <c r="B79" s="17" t="s">
        <v>113</v>
      </c>
    </row>
    <row r="80" spans="1:2" x14ac:dyDescent="0.25">
      <c r="A80" s="3">
        <v>76</v>
      </c>
      <c r="B80" s="17" t="s">
        <v>114</v>
      </c>
    </row>
    <row r="81" spans="1:2" x14ac:dyDescent="0.25">
      <c r="A81" s="3">
        <v>77</v>
      </c>
      <c r="B81" s="17" t="s">
        <v>385</v>
      </c>
    </row>
    <row r="82" spans="1:2" x14ac:dyDescent="0.25">
      <c r="A82" s="3">
        <v>78</v>
      </c>
      <c r="B82" s="17" t="s">
        <v>386</v>
      </c>
    </row>
    <row r="83" spans="1:2" x14ac:dyDescent="0.25">
      <c r="A83" s="3">
        <v>79</v>
      </c>
      <c r="B83" s="17" t="s">
        <v>387</v>
      </c>
    </row>
    <row r="84" spans="1:2" x14ac:dyDescent="0.25">
      <c r="A84" s="3">
        <v>80</v>
      </c>
      <c r="B84" s="17" t="s">
        <v>388</v>
      </c>
    </row>
    <row r="85" spans="1:2" x14ac:dyDescent="0.25">
      <c r="A85" s="3">
        <v>81</v>
      </c>
      <c r="B85" s="17" t="s">
        <v>389</v>
      </c>
    </row>
    <row r="86" spans="1:2" x14ac:dyDescent="0.25">
      <c r="A86" s="3">
        <v>82</v>
      </c>
      <c r="B86" s="17" t="s">
        <v>390</v>
      </c>
    </row>
    <row r="87" spans="1:2" x14ac:dyDescent="0.25">
      <c r="A87" s="3">
        <v>83</v>
      </c>
      <c r="B87" s="17" t="s">
        <v>391</v>
      </c>
    </row>
    <row r="88" spans="1:2" x14ac:dyDescent="0.25">
      <c r="A88" s="3">
        <v>84</v>
      </c>
      <c r="B88" s="17" t="s">
        <v>392</v>
      </c>
    </row>
    <row r="89" spans="1:2" ht="30" x14ac:dyDescent="0.25">
      <c r="A89" s="3">
        <v>85</v>
      </c>
      <c r="B89" s="17" t="s">
        <v>393</v>
      </c>
    </row>
    <row r="90" spans="1:2" x14ac:dyDescent="0.25">
      <c r="A90" s="3">
        <v>86</v>
      </c>
      <c r="B90" s="17" t="s">
        <v>390</v>
      </c>
    </row>
    <row r="91" spans="1:2" x14ac:dyDescent="0.25">
      <c r="A91" s="3">
        <v>87</v>
      </c>
      <c r="B91" s="17" t="s">
        <v>394</v>
      </c>
    </row>
    <row r="92" spans="1:2" x14ac:dyDescent="0.25">
      <c r="A92" s="3">
        <v>88</v>
      </c>
      <c r="B92" s="17" t="s">
        <v>395</v>
      </c>
    </row>
    <row r="93" spans="1:2" x14ac:dyDescent="0.25">
      <c r="A93" s="3">
        <v>89</v>
      </c>
      <c r="B93" s="17" t="s">
        <v>396</v>
      </c>
    </row>
    <row r="94" spans="1:2" x14ac:dyDescent="0.25">
      <c r="A94" s="3">
        <v>90</v>
      </c>
      <c r="B94" s="17" t="s">
        <v>395</v>
      </c>
    </row>
    <row r="95" spans="1:2" x14ac:dyDescent="0.25">
      <c r="A95" s="3">
        <v>91</v>
      </c>
      <c r="B95" s="17" t="s">
        <v>397</v>
      </c>
    </row>
    <row r="96" spans="1:2" x14ac:dyDescent="0.25">
      <c r="A96" s="3">
        <v>92</v>
      </c>
      <c r="B96" s="17" t="s">
        <v>392</v>
      </c>
    </row>
    <row r="97" spans="1:2" x14ac:dyDescent="0.25">
      <c r="A97" s="3">
        <v>93</v>
      </c>
      <c r="B97" s="17" t="s">
        <v>398</v>
      </c>
    </row>
    <row r="98" spans="1:2" x14ac:dyDescent="0.25">
      <c r="A98" s="3">
        <v>94</v>
      </c>
      <c r="B98" s="17" t="s">
        <v>399</v>
      </c>
    </row>
    <row r="99" spans="1:2" x14ac:dyDescent="0.25">
      <c r="A99" s="3">
        <v>95</v>
      </c>
      <c r="B99" s="17" t="s">
        <v>400</v>
      </c>
    </row>
    <row r="100" spans="1:2" x14ac:dyDescent="0.25">
      <c r="A100" s="3">
        <v>96</v>
      </c>
      <c r="B100" s="19" t="s">
        <v>26</v>
      </c>
    </row>
    <row r="101" spans="1:2" x14ac:dyDescent="0.25">
      <c r="A101" s="3">
        <v>97</v>
      </c>
      <c r="B101" s="19" t="s">
        <v>28</v>
      </c>
    </row>
    <row r="102" spans="1:2" x14ac:dyDescent="0.25">
      <c r="A102" s="3">
        <v>98</v>
      </c>
      <c r="B102" s="19" t="s">
        <v>29</v>
      </c>
    </row>
    <row r="103" spans="1:2" x14ac:dyDescent="0.25">
      <c r="A103" s="3">
        <v>99</v>
      </c>
      <c r="B103" s="19" t="s">
        <v>30</v>
      </c>
    </row>
    <row r="104" spans="1:2" x14ac:dyDescent="0.25">
      <c r="A104" s="3">
        <v>100</v>
      </c>
      <c r="B104" s="19" t="s">
        <v>31</v>
      </c>
    </row>
    <row r="105" spans="1:2" x14ac:dyDescent="0.25">
      <c r="A105" s="3">
        <v>101</v>
      </c>
      <c r="B105" s="19" t="s">
        <v>33</v>
      </c>
    </row>
    <row r="106" spans="1:2" x14ac:dyDescent="0.25">
      <c r="A106" s="3">
        <v>102</v>
      </c>
      <c r="B106" s="19" t="s">
        <v>35</v>
      </c>
    </row>
    <row r="107" spans="1:2" x14ac:dyDescent="0.25">
      <c r="A107" s="3">
        <v>103</v>
      </c>
      <c r="B107" s="19" t="s">
        <v>36</v>
      </c>
    </row>
    <row r="108" spans="1:2" x14ac:dyDescent="0.25">
      <c r="A108" s="3">
        <v>104</v>
      </c>
      <c r="B108" s="19" t="s">
        <v>37</v>
      </c>
    </row>
    <row r="109" spans="1:2" x14ac:dyDescent="0.25">
      <c r="A109" s="3">
        <v>105</v>
      </c>
      <c r="B109" s="19" t="s">
        <v>38</v>
      </c>
    </row>
    <row r="110" spans="1:2" x14ac:dyDescent="0.25">
      <c r="A110" s="3">
        <v>106</v>
      </c>
      <c r="B110" s="19" t="s">
        <v>39</v>
      </c>
    </row>
    <row r="111" spans="1:2" x14ac:dyDescent="0.25">
      <c r="A111" s="3">
        <v>107</v>
      </c>
      <c r="B111" s="19" t="s">
        <v>41</v>
      </c>
    </row>
    <row r="112" spans="1:2" x14ac:dyDescent="0.25">
      <c r="A112" s="3">
        <v>108</v>
      </c>
      <c r="B112" s="19" t="s">
        <v>42</v>
      </c>
    </row>
    <row r="113" spans="1:2" x14ac:dyDescent="0.25">
      <c r="A113" s="3">
        <v>109</v>
      </c>
      <c r="B113" s="19" t="s">
        <v>43</v>
      </c>
    </row>
    <row r="114" spans="1:2" x14ac:dyDescent="0.25">
      <c r="A114" s="3">
        <v>110</v>
      </c>
      <c r="B114" s="19" t="s">
        <v>45</v>
      </c>
    </row>
    <row r="115" spans="1:2" x14ac:dyDescent="0.25">
      <c r="A115" s="3">
        <v>111</v>
      </c>
      <c r="B115" s="19" t="s">
        <v>46</v>
      </c>
    </row>
    <row r="116" spans="1:2" x14ac:dyDescent="0.25">
      <c r="A116" s="3">
        <v>112</v>
      </c>
      <c r="B116" s="19" t="s">
        <v>48</v>
      </c>
    </row>
    <row r="117" spans="1:2" x14ac:dyDescent="0.25">
      <c r="A117" s="3">
        <v>113</v>
      </c>
      <c r="B117" s="19" t="s">
        <v>50</v>
      </c>
    </row>
    <row r="118" spans="1:2" x14ac:dyDescent="0.25">
      <c r="A118" s="3">
        <v>114</v>
      </c>
      <c r="B118" s="19" t="s">
        <v>51</v>
      </c>
    </row>
    <row r="119" spans="1:2" x14ac:dyDescent="0.25">
      <c r="A119" s="3">
        <v>115</v>
      </c>
      <c r="B119" s="19" t="s">
        <v>52</v>
      </c>
    </row>
    <row r="120" spans="1:2" x14ac:dyDescent="0.25">
      <c r="A120" s="3">
        <v>116</v>
      </c>
      <c r="B120" s="19" t="s">
        <v>52</v>
      </c>
    </row>
    <row r="121" spans="1:2" x14ac:dyDescent="0.25">
      <c r="A121" s="3">
        <v>117</v>
      </c>
      <c r="B121" s="19" t="s">
        <v>53</v>
      </c>
    </row>
    <row r="122" spans="1:2" x14ac:dyDescent="0.25">
      <c r="A122" s="3">
        <v>118</v>
      </c>
      <c r="B122" s="19" t="s">
        <v>54</v>
      </c>
    </row>
    <row r="123" spans="1:2" x14ac:dyDescent="0.25">
      <c r="A123" s="3">
        <v>119</v>
      </c>
      <c r="B123" s="19" t="s">
        <v>55</v>
      </c>
    </row>
    <row r="124" spans="1:2" x14ac:dyDescent="0.25">
      <c r="A124" s="3">
        <v>120</v>
      </c>
      <c r="B124" s="19" t="s">
        <v>57</v>
      </c>
    </row>
    <row r="125" spans="1:2" x14ac:dyDescent="0.25">
      <c r="A125" s="3">
        <v>121</v>
      </c>
      <c r="B125" s="19" t="s">
        <v>58</v>
      </c>
    </row>
    <row r="126" spans="1:2" x14ac:dyDescent="0.25">
      <c r="A126" s="3">
        <v>122</v>
      </c>
      <c r="B126" s="19" t="s">
        <v>59</v>
      </c>
    </row>
    <row r="127" spans="1:2" x14ac:dyDescent="0.25">
      <c r="A127" s="3">
        <v>123</v>
      </c>
      <c r="B127" s="19" t="s">
        <v>60</v>
      </c>
    </row>
    <row r="128" spans="1:2" x14ac:dyDescent="0.25">
      <c r="A128" s="3">
        <v>124</v>
      </c>
      <c r="B128" s="19" t="s">
        <v>57</v>
      </c>
    </row>
    <row r="129" spans="1:2" x14ac:dyDescent="0.25">
      <c r="A129" s="3">
        <v>125</v>
      </c>
      <c r="B129" s="19" t="s">
        <v>58</v>
      </c>
    </row>
    <row r="130" spans="1:2" x14ac:dyDescent="0.25">
      <c r="A130" s="3">
        <v>126</v>
      </c>
      <c r="B130" s="19" t="s">
        <v>62</v>
      </c>
    </row>
    <row r="131" spans="1:2" x14ac:dyDescent="0.25">
      <c r="A131" s="3">
        <v>127</v>
      </c>
      <c r="B131" s="19" t="s">
        <v>63</v>
      </c>
    </row>
    <row r="132" spans="1:2" x14ac:dyDescent="0.25">
      <c r="A132" s="3">
        <v>128</v>
      </c>
      <c r="B132" s="19" t="s">
        <v>64</v>
      </c>
    </row>
    <row r="133" spans="1:2" x14ac:dyDescent="0.25">
      <c r="A133" s="3">
        <v>129</v>
      </c>
      <c r="B133" s="19" t="s">
        <v>65</v>
      </c>
    </row>
    <row r="134" spans="1:2" x14ac:dyDescent="0.25">
      <c r="A134" s="3">
        <v>130</v>
      </c>
      <c r="B134" s="19" t="s">
        <v>66</v>
      </c>
    </row>
    <row r="135" spans="1:2" x14ac:dyDescent="0.25">
      <c r="A135" s="3">
        <v>131</v>
      </c>
      <c r="B135" s="19" t="s">
        <v>67</v>
      </c>
    </row>
    <row r="136" spans="1:2" x14ac:dyDescent="0.25">
      <c r="A136" s="3">
        <v>132</v>
      </c>
      <c r="B136" s="17" t="s">
        <v>401</v>
      </c>
    </row>
    <row r="137" spans="1:2" x14ac:dyDescent="0.25">
      <c r="A137" s="3">
        <v>133</v>
      </c>
      <c r="B137" s="17" t="s">
        <v>402</v>
      </c>
    </row>
    <row r="138" spans="1:2" x14ac:dyDescent="0.25">
      <c r="A138" s="3">
        <v>134</v>
      </c>
      <c r="B138" s="17" t="s">
        <v>403</v>
      </c>
    </row>
    <row r="139" spans="1:2" x14ac:dyDescent="0.25">
      <c r="A139" s="3">
        <v>135</v>
      </c>
      <c r="B139" s="17" t="s">
        <v>404</v>
      </c>
    </row>
    <row r="140" spans="1:2" x14ac:dyDescent="0.25">
      <c r="A140" s="3">
        <v>136</v>
      </c>
      <c r="B140" s="17" t="s">
        <v>405</v>
      </c>
    </row>
    <row r="141" spans="1:2" x14ac:dyDescent="0.25">
      <c r="A141" s="3">
        <v>137</v>
      </c>
      <c r="B141" s="17" t="s">
        <v>406</v>
      </c>
    </row>
    <row r="142" spans="1:2" x14ac:dyDescent="0.25">
      <c r="A142" s="3">
        <v>138</v>
      </c>
      <c r="B142" s="17" t="s">
        <v>407</v>
      </c>
    </row>
    <row r="143" spans="1:2" x14ac:dyDescent="0.25">
      <c r="A143" s="3">
        <v>139</v>
      </c>
      <c r="B143" s="17" t="s">
        <v>8</v>
      </c>
    </row>
    <row r="144" spans="1:2" x14ac:dyDescent="0.25">
      <c r="A144" s="3">
        <v>140</v>
      </c>
      <c r="B144" s="17" t="s">
        <v>408</v>
      </c>
    </row>
    <row r="145" spans="1:2" x14ac:dyDescent="0.25">
      <c r="A145" s="3">
        <v>141</v>
      </c>
      <c r="B145" s="17" t="s">
        <v>11</v>
      </c>
    </row>
    <row r="146" spans="1:2" x14ac:dyDescent="0.25">
      <c r="A146" s="3">
        <v>142</v>
      </c>
      <c r="B146" s="17" t="s">
        <v>409</v>
      </c>
    </row>
    <row r="147" spans="1:2" x14ac:dyDescent="0.25">
      <c r="A147" s="3">
        <v>143</v>
      </c>
      <c r="B147" s="17" t="s">
        <v>410</v>
      </c>
    </row>
    <row r="148" spans="1:2" x14ac:dyDescent="0.25">
      <c r="A148" s="3">
        <v>144</v>
      </c>
      <c r="B148" s="17" t="s">
        <v>411</v>
      </c>
    </row>
    <row r="149" spans="1:2" x14ac:dyDescent="0.25">
      <c r="A149" s="3">
        <v>145</v>
      </c>
      <c r="B149" s="17" t="s">
        <v>412</v>
      </c>
    </row>
    <row r="150" spans="1:2" x14ac:dyDescent="0.25">
      <c r="A150" s="3">
        <v>146</v>
      </c>
      <c r="B150" s="17" t="s">
        <v>413</v>
      </c>
    </row>
    <row r="151" spans="1:2" x14ac:dyDescent="0.25">
      <c r="A151" s="3">
        <v>147</v>
      </c>
      <c r="B151" s="17" t="s">
        <v>410</v>
      </c>
    </row>
    <row r="152" spans="1:2" x14ac:dyDescent="0.25">
      <c r="A152" s="3">
        <v>148</v>
      </c>
      <c r="B152" s="17" t="s">
        <v>414</v>
      </c>
    </row>
    <row r="153" spans="1:2" x14ac:dyDescent="0.25">
      <c r="A153" s="3">
        <v>149</v>
      </c>
      <c r="B153" s="17" t="s">
        <v>415</v>
      </c>
    </row>
    <row r="154" spans="1:2" x14ac:dyDescent="0.25">
      <c r="A154" s="3">
        <v>150</v>
      </c>
      <c r="B154" s="17" t="s">
        <v>416</v>
      </c>
    </row>
    <row r="155" spans="1:2" x14ac:dyDescent="0.25">
      <c r="A155" s="3">
        <v>151</v>
      </c>
      <c r="B155" s="17" t="s">
        <v>421</v>
      </c>
    </row>
    <row r="156" spans="1:2" x14ac:dyDescent="0.25">
      <c r="A156" s="3">
        <v>152</v>
      </c>
      <c r="B156" s="17" t="s">
        <v>422</v>
      </c>
    </row>
    <row r="157" spans="1:2" x14ac:dyDescent="0.25">
      <c r="A157" s="3">
        <v>153</v>
      </c>
      <c r="B157" s="17" t="s">
        <v>424</v>
      </c>
    </row>
    <row r="158" spans="1:2" x14ac:dyDescent="0.25">
      <c r="A158" s="3">
        <v>154</v>
      </c>
      <c r="B158" s="17" t="s">
        <v>425</v>
      </c>
    </row>
    <row r="159" spans="1:2" x14ac:dyDescent="0.25">
      <c r="A159" s="3">
        <v>155</v>
      </c>
      <c r="B159" s="17" t="s">
        <v>427</v>
      </c>
    </row>
    <row r="160" spans="1:2" x14ac:dyDescent="0.25">
      <c r="A160" s="3">
        <v>156</v>
      </c>
      <c r="B160" s="17" t="s">
        <v>426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AF66D-F0EA-453C-A19E-B4E91A87DE8B}">
  <dimension ref="A4:B29"/>
  <sheetViews>
    <sheetView workbookViewId="0">
      <selection activeCell="B2" sqref="B2"/>
    </sheetView>
  </sheetViews>
  <sheetFormatPr baseColWidth="10" defaultRowHeight="15" x14ac:dyDescent="0.25"/>
  <cols>
    <col min="1" max="1" width="11.42578125" style="2"/>
    <col min="2" max="2" width="64.140625" style="1" customWidth="1"/>
  </cols>
  <sheetData>
    <row r="4" spans="1:2" ht="49.5" customHeight="1" x14ac:dyDescent="0.25">
      <c r="B4" s="3" t="s">
        <v>164</v>
      </c>
    </row>
    <row r="5" spans="1:2" ht="22.5" customHeight="1" x14ac:dyDescent="0.25">
      <c r="B5" s="5" t="s">
        <v>419</v>
      </c>
    </row>
    <row r="6" spans="1:2" x14ac:dyDescent="0.25">
      <c r="B6" s="15" t="str">
        <f>'Actores totales'!B19</f>
        <v>Secretaria Infraestructura</v>
      </c>
    </row>
    <row r="7" spans="1:2" x14ac:dyDescent="0.25">
      <c r="B7" s="17" t="s">
        <v>23</v>
      </c>
    </row>
    <row r="8" spans="1:2" ht="18.75" customHeight="1" x14ac:dyDescent="0.25">
      <c r="B8" s="17" t="s">
        <v>24</v>
      </c>
    </row>
    <row r="9" spans="1:2" x14ac:dyDescent="0.25">
      <c r="B9" s="15" t="s">
        <v>383</v>
      </c>
    </row>
    <row r="10" spans="1:2" x14ac:dyDescent="0.25">
      <c r="B10" s="15" t="s">
        <v>9</v>
      </c>
    </row>
    <row r="11" spans="1:2" x14ac:dyDescent="0.25">
      <c r="B11" s="15" t="s">
        <v>13</v>
      </c>
    </row>
    <row r="12" spans="1:2" x14ac:dyDescent="0.25">
      <c r="B12" s="15" t="s">
        <v>420</v>
      </c>
    </row>
    <row r="13" spans="1:2" ht="18.75" customHeight="1" x14ac:dyDescent="0.25">
      <c r="B13" s="15" t="s">
        <v>421</v>
      </c>
    </row>
    <row r="14" spans="1:2" x14ac:dyDescent="0.25">
      <c r="B14" s="15" t="s">
        <v>422</v>
      </c>
    </row>
    <row r="15" spans="1:2" x14ac:dyDescent="0.25">
      <c r="A15" s="51"/>
      <c r="B15" s="15" t="s">
        <v>423</v>
      </c>
    </row>
    <row r="16" spans="1:2" x14ac:dyDescent="0.25">
      <c r="A16" s="51"/>
      <c r="B16" s="22"/>
    </row>
    <row r="17" spans="2:2" x14ac:dyDescent="0.25">
      <c r="B17" s="22"/>
    </row>
    <row r="18" spans="2:2" x14ac:dyDescent="0.25">
      <c r="B18" s="16"/>
    </row>
    <row r="19" spans="2:2" x14ac:dyDescent="0.25">
      <c r="B19" s="16"/>
    </row>
    <row r="20" spans="2:2" x14ac:dyDescent="0.25">
      <c r="B20" s="16"/>
    </row>
    <row r="21" spans="2:2" ht="16.5" customHeight="1" x14ac:dyDescent="0.25">
      <c r="B21" s="16"/>
    </row>
    <row r="22" spans="2:2" x14ac:dyDescent="0.25">
      <c r="B22" s="16"/>
    </row>
    <row r="23" spans="2:2" x14ac:dyDescent="0.25">
      <c r="B23" s="16"/>
    </row>
    <row r="24" spans="2:2" x14ac:dyDescent="0.25">
      <c r="B24" s="16"/>
    </row>
    <row r="25" spans="2:2" ht="17.25" customHeight="1" x14ac:dyDescent="0.25">
      <c r="B25" s="16"/>
    </row>
    <row r="26" spans="2:2" x14ac:dyDescent="0.25">
      <c r="B26" s="16"/>
    </row>
    <row r="27" spans="2:2" x14ac:dyDescent="0.25">
      <c r="B27" s="16"/>
    </row>
    <row r="28" spans="2:2" x14ac:dyDescent="0.25">
      <c r="B28" s="16"/>
    </row>
    <row r="29" spans="2:2" x14ac:dyDescent="0.25">
      <c r="B29" s="16"/>
    </row>
  </sheetData>
  <mergeCells count="1">
    <mergeCell ref="A15:A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A8C27-2651-4D84-B9C2-DEEF1DAF662F}">
  <dimension ref="A4:B31"/>
  <sheetViews>
    <sheetView topLeftCell="A2" workbookViewId="0">
      <selection activeCell="B2" sqref="B2"/>
    </sheetView>
  </sheetViews>
  <sheetFormatPr baseColWidth="10" defaultRowHeight="15" x14ac:dyDescent="0.25"/>
  <cols>
    <col min="1" max="1" width="11.42578125" style="2"/>
    <col min="2" max="2" width="64.140625" style="1" customWidth="1"/>
    <col min="3" max="3" width="36.5703125" customWidth="1"/>
  </cols>
  <sheetData>
    <row r="4" spans="1:2" ht="49.5" customHeight="1" x14ac:dyDescent="0.25">
      <c r="B4" s="3" t="s">
        <v>164</v>
      </c>
    </row>
    <row r="5" spans="1:2" ht="22.5" customHeight="1" x14ac:dyDescent="0.25">
      <c r="B5" s="5" t="s">
        <v>419</v>
      </c>
    </row>
    <row r="6" spans="1:2" x14ac:dyDescent="0.25">
      <c r="B6" s="15" t="str">
        <f>'Actores totales'!B19</f>
        <v>Secretaria Infraestructura</v>
      </c>
    </row>
    <row r="7" spans="1:2" x14ac:dyDescent="0.25">
      <c r="B7" s="17" t="s">
        <v>23</v>
      </c>
    </row>
    <row r="8" spans="1:2" ht="18.75" customHeight="1" x14ac:dyDescent="0.25">
      <c r="B8" s="17" t="s">
        <v>24</v>
      </c>
    </row>
    <row r="9" spans="1:2" x14ac:dyDescent="0.25">
      <c r="B9" s="15" t="s">
        <v>16</v>
      </c>
    </row>
    <row r="10" spans="1:2" x14ac:dyDescent="0.25">
      <c r="B10" s="15" t="s">
        <v>20</v>
      </c>
    </row>
    <row r="11" spans="1:2" x14ac:dyDescent="0.25">
      <c r="B11" s="15" t="s">
        <v>428</v>
      </c>
    </row>
    <row r="12" spans="1:2" x14ac:dyDescent="0.25">
      <c r="B12" s="17" t="s">
        <v>427</v>
      </c>
    </row>
    <row r="13" spans="1:2" ht="18.75" customHeight="1" x14ac:dyDescent="0.25">
      <c r="B13" s="15"/>
    </row>
    <row r="14" spans="1:2" x14ac:dyDescent="0.25">
      <c r="B14" s="15"/>
    </row>
    <row r="15" spans="1:2" x14ac:dyDescent="0.25">
      <c r="A15" s="51"/>
      <c r="B15" s="15"/>
    </row>
    <row r="16" spans="1:2" x14ac:dyDescent="0.25">
      <c r="A16" s="51"/>
      <c r="B16" s="15"/>
    </row>
    <row r="17" spans="2:2" x14ac:dyDescent="0.25">
      <c r="B17" s="15"/>
    </row>
    <row r="18" spans="2:2" x14ac:dyDescent="0.25">
      <c r="B18" s="22"/>
    </row>
    <row r="19" spans="2:2" x14ac:dyDescent="0.25">
      <c r="B19" s="22"/>
    </row>
    <row r="20" spans="2:2" x14ac:dyDescent="0.25">
      <c r="B20" s="16"/>
    </row>
    <row r="21" spans="2:2" ht="16.5" customHeight="1" x14ac:dyDescent="0.25">
      <c r="B21" s="16"/>
    </row>
    <row r="22" spans="2:2" x14ac:dyDescent="0.25">
      <c r="B22" s="16"/>
    </row>
    <row r="23" spans="2:2" x14ac:dyDescent="0.25">
      <c r="B23" s="16"/>
    </row>
    <row r="24" spans="2:2" x14ac:dyDescent="0.25">
      <c r="B24" s="16"/>
    </row>
    <row r="25" spans="2:2" ht="17.25" customHeight="1" x14ac:dyDescent="0.25">
      <c r="B25" s="16"/>
    </row>
    <row r="26" spans="2:2" x14ac:dyDescent="0.25">
      <c r="B26" s="16"/>
    </row>
    <row r="27" spans="2:2" x14ac:dyDescent="0.25">
      <c r="B27" s="16"/>
    </row>
    <row r="28" spans="2:2" x14ac:dyDescent="0.25">
      <c r="B28" s="16"/>
    </row>
    <row r="29" spans="2:2" x14ac:dyDescent="0.25">
      <c r="B29" s="16"/>
    </row>
    <row r="30" spans="2:2" x14ac:dyDescent="0.25">
      <c r="B30" s="16"/>
    </row>
    <row r="31" spans="2:2" x14ac:dyDescent="0.25">
      <c r="B31" s="16"/>
    </row>
  </sheetData>
  <mergeCells count="1">
    <mergeCell ref="A15:A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3947B-FBE4-48B7-88CB-848E3C2EEB7F}">
  <dimension ref="A2:B31"/>
  <sheetViews>
    <sheetView topLeftCell="B4" workbookViewId="0">
      <selection activeCell="C16" sqref="C16"/>
    </sheetView>
  </sheetViews>
  <sheetFormatPr baseColWidth="10" defaultRowHeight="15" x14ac:dyDescent="0.25"/>
  <cols>
    <col min="1" max="1" width="11.42578125" style="2"/>
    <col min="2" max="2" width="89.85546875" style="1" customWidth="1"/>
    <col min="3" max="3" width="36.5703125" customWidth="1"/>
    <col min="4" max="4" width="23.85546875" customWidth="1"/>
    <col min="5" max="5" width="41.5703125" customWidth="1"/>
  </cols>
  <sheetData>
    <row r="2" spans="1:2" x14ac:dyDescent="0.25">
      <c r="B2" s="1" t="s">
        <v>418</v>
      </c>
    </row>
    <row r="4" spans="1:2" ht="49.5" customHeight="1" x14ac:dyDescent="0.25">
      <c r="B4" s="3" t="s">
        <v>164</v>
      </c>
    </row>
    <row r="5" spans="1:2" ht="22.5" customHeight="1" x14ac:dyDescent="0.25">
      <c r="B5" s="4" t="s">
        <v>3</v>
      </c>
    </row>
    <row r="6" spans="1:2" x14ac:dyDescent="0.25">
      <c r="B6" s="4" t="s">
        <v>18</v>
      </c>
    </row>
    <row r="7" spans="1:2" x14ac:dyDescent="0.25">
      <c r="B7" s="21" t="s">
        <v>427</v>
      </c>
    </row>
    <row r="8" spans="1:2" ht="26.25" customHeight="1" x14ac:dyDescent="0.25">
      <c r="B8" s="21" t="s">
        <v>426</v>
      </c>
    </row>
    <row r="9" spans="1:2" x14ac:dyDescent="0.25">
      <c r="B9" s="4" t="s">
        <v>429</v>
      </c>
    </row>
    <row r="10" spans="1:2" x14ac:dyDescent="0.25">
      <c r="B10" s="4" t="s">
        <v>162</v>
      </c>
    </row>
    <row r="11" spans="1:2" x14ac:dyDescent="0.25">
      <c r="B11" s="4" t="s">
        <v>430</v>
      </c>
    </row>
    <row r="12" spans="1:2" x14ac:dyDescent="0.25">
      <c r="B12" s="21" t="s">
        <v>11</v>
      </c>
    </row>
    <row r="13" spans="1:2" ht="18.75" customHeight="1" x14ac:dyDescent="0.25">
      <c r="B13" s="21" t="s">
        <v>409</v>
      </c>
    </row>
    <row r="14" spans="1:2" x14ac:dyDescent="0.25">
      <c r="B14" s="21" t="s">
        <v>410</v>
      </c>
    </row>
    <row r="15" spans="1:2" x14ac:dyDescent="0.25">
      <c r="A15" s="51"/>
      <c r="B15" s="21" t="s">
        <v>411</v>
      </c>
    </row>
    <row r="16" spans="1:2" x14ac:dyDescent="0.25">
      <c r="A16" s="51"/>
      <c r="B16" s="21" t="s">
        <v>412</v>
      </c>
    </row>
    <row r="17" spans="2:2" x14ac:dyDescent="0.25">
      <c r="B17" s="21" t="s">
        <v>413</v>
      </c>
    </row>
    <row r="18" spans="2:2" x14ac:dyDescent="0.25">
      <c r="B18" s="21" t="s">
        <v>410</v>
      </c>
    </row>
    <row r="19" spans="2:2" x14ac:dyDescent="0.25">
      <c r="B19" s="21" t="s">
        <v>414</v>
      </c>
    </row>
    <row r="20" spans="2:2" x14ac:dyDescent="0.25">
      <c r="B20" s="21" t="s">
        <v>415</v>
      </c>
    </row>
    <row r="21" spans="2:2" ht="16.5" customHeight="1" x14ac:dyDescent="0.25">
      <c r="B21" s="21" t="s">
        <v>416</v>
      </c>
    </row>
    <row r="22" spans="2:2" x14ac:dyDescent="0.25">
      <c r="B22" s="21" t="s">
        <v>425</v>
      </c>
    </row>
    <row r="23" spans="2:2" x14ac:dyDescent="0.25">
      <c r="B23" s="16"/>
    </row>
    <row r="24" spans="2:2" x14ac:dyDescent="0.25">
      <c r="B24" s="16"/>
    </row>
    <row r="25" spans="2:2" ht="17.25" customHeight="1" x14ac:dyDescent="0.25">
      <c r="B25" s="16"/>
    </row>
    <row r="26" spans="2:2" x14ac:dyDescent="0.25">
      <c r="B26" s="16"/>
    </row>
    <row r="27" spans="2:2" x14ac:dyDescent="0.25">
      <c r="B27" s="16"/>
    </row>
    <row r="28" spans="2:2" x14ac:dyDescent="0.25">
      <c r="B28" s="16"/>
    </row>
    <row r="29" spans="2:2" x14ac:dyDescent="0.25">
      <c r="B29" s="16"/>
    </row>
    <row r="30" spans="2:2" x14ac:dyDescent="0.25">
      <c r="B30" s="16"/>
    </row>
    <row r="31" spans="2:2" x14ac:dyDescent="0.25">
      <c r="B31" s="16"/>
    </row>
  </sheetData>
  <mergeCells count="1">
    <mergeCell ref="A15:A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94221-A8B8-4786-87C3-D647A2171FC8}">
  <dimension ref="A1:D37"/>
  <sheetViews>
    <sheetView workbookViewId="0">
      <selection activeCell="B1" sqref="B1"/>
    </sheetView>
  </sheetViews>
  <sheetFormatPr baseColWidth="10" defaultRowHeight="15" x14ac:dyDescent="0.25"/>
  <cols>
    <col min="2" max="2" width="77.85546875" customWidth="1"/>
  </cols>
  <sheetData>
    <row r="1" spans="1:4" x14ac:dyDescent="0.25">
      <c r="A1" t="s">
        <v>69</v>
      </c>
      <c r="B1" t="s">
        <v>68</v>
      </c>
    </row>
    <row r="2" spans="1:4" x14ac:dyDescent="0.25">
      <c r="A2" t="s">
        <v>25</v>
      </c>
      <c r="B2" t="s">
        <v>26</v>
      </c>
      <c r="D2" t="s">
        <v>27</v>
      </c>
    </row>
    <row r="3" spans="1:4" x14ac:dyDescent="0.25">
      <c r="A3" t="s">
        <v>25</v>
      </c>
      <c r="B3" t="s">
        <v>28</v>
      </c>
      <c r="D3" t="s">
        <v>27</v>
      </c>
    </row>
    <row r="4" spans="1:4" x14ac:dyDescent="0.25">
      <c r="A4" t="s">
        <v>25</v>
      </c>
      <c r="B4" t="s">
        <v>29</v>
      </c>
      <c r="D4" t="s">
        <v>27</v>
      </c>
    </row>
    <row r="5" spans="1:4" x14ac:dyDescent="0.25">
      <c r="A5" t="s">
        <v>25</v>
      </c>
      <c r="B5" t="s">
        <v>30</v>
      </c>
      <c r="D5" t="s">
        <v>27</v>
      </c>
    </row>
    <row r="6" spans="1:4" x14ac:dyDescent="0.25">
      <c r="A6" t="s">
        <v>25</v>
      </c>
      <c r="B6" t="s">
        <v>31</v>
      </c>
      <c r="D6" t="s">
        <v>27</v>
      </c>
    </row>
    <row r="7" spans="1:4" x14ac:dyDescent="0.25">
      <c r="A7" t="s">
        <v>32</v>
      </c>
      <c r="B7" t="s">
        <v>33</v>
      </c>
      <c r="D7" t="s">
        <v>27</v>
      </c>
    </row>
    <row r="8" spans="1:4" x14ac:dyDescent="0.25">
      <c r="A8" t="s">
        <v>34</v>
      </c>
      <c r="B8" t="s">
        <v>35</v>
      </c>
      <c r="D8" t="s">
        <v>27</v>
      </c>
    </row>
    <row r="9" spans="1:4" x14ac:dyDescent="0.25">
      <c r="A9" t="s">
        <v>34</v>
      </c>
      <c r="B9" t="s">
        <v>36</v>
      </c>
      <c r="D9" t="s">
        <v>27</v>
      </c>
    </row>
    <row r="10" spans="1:4" x14ac:dyDescent="0.25">
      <c r="A10" t="s">
        <v>34</v>
      </c>
      <c r="B10" t="s">
        <v>37</v>
      </c>
      <c r="D10" t="s">
        <v>27</v>
      </c>
    </row>
    <row r="11" spans="1:4" x14ac:dyDescent="0.25">
      <c r="A11" t="s">
        <v>34</v>
      </c>
      <c r="B11" t="s">
        <v>38</v>
      </c>
      <c r="D11" t="s">
        <v>27</v>
      </c>
    </row>
    <row r="12" spans="1:4" x14ac:dyDescent="0.25">
      <c r="A12" t="s">
        <v>34</v>
      </c>
      <c r="B12" t="s">
        <v>39</v>
      </c>
      <c r="D12" t="s">
        <v>27</v>
      </c>
    </row>
    <row r="13" spans="1:4" x14ac:dyDescent="0.25">
      <c r="A13" t="s">
        <v>40</v>
      </c>
      <c r="B13" t="s">
        <v>41</v>
      </c>
      <c r="D13" t="s">
        <v>27</v>
      </c>
    </row>
    <row r="14" spans="1:4" x14ac:dyDescent="0.25">
      <c r="A14" t="s">
        <v>40</v>
      </c>
      <c r="B14" t="s">
        <v>42</v>
      </c>
      <c r="D14" t="s">
        <v>27</v>
      </c>
    </row>
    <row r="15" spans="1:4" x14ac:dyDescent="0.25">
      <c r="A15" t="s">
        <v>40</v>
      </c>
      <c r="B15" t="s">
        <v>43</v>
      </c>
      <c r="D15" t="s">
        <v>27</v>
      </c>
    </row>
    <row r="16" spans="1:4" x14ac:dyDescent="0.25">
      <c r="A16" t="s">
        <v>44</v>
      </c>
      <c r="B16" t="s">
        <v>45</v>
      </c>
      <c r="D16" t="s">
        <v>27</v>
      </c>
    </row>
    <row r="17" spans="1:4" x14ac:dyDescent="0.25">
      <c r="A17" t="s">
        <v>44</v>
      </c>
      <c r="B17" t="s">
        <v>46</v>
      </c>
      <c r="D17" t="s">
        <v>27</v>
      </c>
    </row>
    <row r="18" spans="1:4" x14ac:dyDescent="0.25">
      <c r="A18" t="s">
        <v>47</v>
      </c>
      <c r="B18" t="s">
        <v>48</v>
      </c>
      <c r="D18" t="s">
        <v>27</v>
      </c>
    </row>
    <row r="19" spans="1:4" x14ac:dyDescent="0.25">
      <c r="A19" t="s">
        <v>49</v>
      </c>
      <c r="B19" t="s">
        <v>50</v>
      </c>
      <c r="D19" t="s">
        <v>27</v>
      </c>
    </row>
    <row r="20" spans="1:4" x14ac:dyDescent="0.25">
      <c r="A20" t="s">
        <v>49</v>
      </c>
      <c r="B20" t="s">
        <v>51</v>
      </c>
      <c r="D20" t="s">
        <v>27</v>
      </c>
    </row>
    <row r="21" spans="1:4" x14ac:dyDescent="0.25">
      <c r="A21" t="s">
        <v>49</v>
      </c>
      <c r="B21" t="s">
        <v>52</v>
      </c>
      <c r="D21" t="s">
        <v>27</v>
      </c>
    </row>
    <row r="22" spans="1:4" x14ac:dyDescent="0.25">
      <c r="A22" t="s">
        <v>49</v>
      </c>
      <c r="B22" t="s">
        <v>52</v>
      </c>
      <c r="D22" t="s">
        <v>27</v>
      </c>
    </row>
    <row r="23" spans="1:4" x14ac:dyDescent="0.25">
      <c r="A23" t="s">
        <v>49</v>
      </c>
      <c r="B23" t="s">
        <v>53</v>
      </c>
      <c r="D23" t="s">
        <v>27</v>
      </c>
    </row>
    <row r="24" spans="1:4" x14ac:dyDescent="0.25">
      <c r="A24" t="s">
        <v>49</v>
      </c>
      <c r="B24" t="s">
        <v>54</v>
      </c>
      <c r="D24" t="s">
        <v>27</v>
      </c>
    </row>
    <row r="25" spans="1:4" x14ac:dyDescent="0.25">
      <c r="A25" t="s">
        <v>49</v>
      </c>
      <c r="B25" t="s">
        <v>55</v>
      </c>
      <c r="D25" t="s">
        <v>27</v>
      </c>
    </row>
    <row r="26" spans="1:4" x14ac:dyDescent="0.25">
      <c r="A26" t="s">
        <v>56</v>
      </c>
      <c r="B26" t="s">
        <v>57</v>
      </c>
      <c r="D26" t="s">
        <v>27</v>
      </c>
    </row>
    <row r="27" spans="1:4" x14ac:dyDescent="0.25">
      <c r="A27" t="s">
        <v>56</v>
      </c>
      <c r="B27" t="s">
        <v>58</v>
      </c>
      <c r="D27" t="s">
        <v>27</v>
      </c>
    </row>
    <row r="28" spans="1:4" x14ac:dyDescent="0.25">
      <c r="A28" t="s">
        <v>56</v>
      </c>
      <c r="B28" t="s">
        <v>59</v>
      </c>
      <c r="D28" t="s">
        <v>27</v>
      </c>
    </row>
    <row r="29" spans="1:4" x14ac:dyDescent="0.25">
      <c r="A29" t="s">
        <v>56</v>
      </c>
      <c r="B29" t="s">
        <v>60</v>
      </c>
      <c r="D29" t="s">
        <v>27</v>
      </c>
    </row>
    <row r="30" spans="1:4" x14ac:dyDescent="0.25">
      <c r="A30" t="s">
        <v>56</v>
      </c>
      <c r="B30" t="s">
        <v>57</v>
      </c>
      <c r="D30" t="s">
        <v>27</v>
      </c>
    </row>
    <row r="31" spans="1:4" x14ac:dyDescent="0.25">
      <c r="A31" t="s">
        <v>56</v>
      </c>
      <c r="B31" t="s">
        <v>58</v>
      </c>
      <c r="D31" t="s">
        <v>27</v>
      </c>
    </row>
    <row r="32" spans="1:4" x14ac:dyDescent="0.25">
      <c r="A32" t="s">
        <v>61</v>
      </c>
      <c r="B32" t="s">
        <v>62</v>
      </c>
      <c r="D32" t="s">
        <v>27</v>
      </c>
    </row>
    <row r="33" spans="1:4" x14ac:dyDescent="0.25">
      <c r="A33" t="s">
        <v>61</v>
      </c>
      <c r="B33" t="s">
        <v>63</v>
      </c>
      <c r="D33" t="s">
        <v>27</v>
      </c>
    </row>
    <row r="34" spans="1:4" x14ac:dyDescent="0.25">
      <c r="A34" t="s">
        <v>61</v>
      </c>
      <c r="B34" t="s">
        <v>64</v>
      </c>
      <c r="D34" t="s">
        <v>27</v>
      </c>
    </row>
    <row r="35" spans="1:4" x14ac:dyDescent="0.25">
      <c r="A35" t="s">
        <v>61</v>
      </c>
      <c r="B35" t="s">
        <v>65</v>
      </c>
      <c r="D35" t="s">
        <v>27</v>
      </c>
    </row>
    <row r="36" spans="1:4" x14ac:dyDescent="0.25">
      <c r="A36" t="s">
        <v>61</v>
      </c>
      <c r="B36" t="s">
        <v>66</v>
      </c>
      <c r="D36" t="s">
        <v>27</v>
      </c>
    </row>
    <row r="37" spans="1:4" x14ac:dyDescent="0.25">
      <c r="A37" t="s">
        <v>61</v>
      </c>
      <c r="B37" t="s">
        <v>67</v>
      </c>
      <c r="D37" t="s">
        <v>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CB760-2DD7-483E-B6D0-C9D29EEE0D96}">
  <dimension ref="A1:C24"/>
  <sheetViews>
    <sheetView workbookViewId="0">
      <selection activeCell="A35" sqref="A35"/>
    </sheetView>
  </sheetViews>
  <sheetFormatPr baseColWidth="10" defaultRowHeight="15" x14ac:dyDescent="0.25"/>
  <cols>
    <col min="1" max="1" width="104.42578125" customWidth="1"/>
  </cols>
  <sheetData>
    <row r="1" spans="1:3" x14ac:dyDescent="0.25">
      <c r="A1" t="s">
        <v>70</v>
      </c>
      <c r="B1" t="s">
        <v>71</v>
      </c>
    </row>
    <row r="2" spans="1:3" x14ac:dyDescent="0.25">
      <c r="A2" t="s">
        <v>72</v>
      </c>
      <c r="B2" t="s">
        <v>73</v>
      </c>
      <c r="C2" t="s">
        <v>74</v>
      </c>
    </row>
    <row r="3" spans="1:3" x14ac:dyDescent="0.25">
      <c r="A3" t="s">
        <v>75</v>
      </c>
      <c r="B3" t="s">
        <v>76</v>
      </c>
    </row>
    <row r="4" spans="1:3" x14ac:dyDescent="0.25">
      <c r="A4" t="s">
        <v>77</v>
      </c>
      <c r="B4" t="s">
        <v>78</v>
      </c>
    </row>
    <row r="5" spans="1:3" x14ac:dyDescent="0.25">
      <c r="A5" t="s">
        <v>79</v>
      </c>
      <c r="B5" t="s">
        <v>78</v>
      </c>
    </row>
    <row r="6" spans="1:3" x14ac:dyDescent="0.25">
      <c r="A6" t="s">
        <v>80</v>
      </c>
      <c r="B6" t="s">
        <v>78</v>
      </c>
    </row>
    <row r="7" spans="1:3" x14ac:dyDescent="0.25">
      <c r="A7" t="s">
        <v>81</v>
      </c>
      <c r="B7" t="s">
        <v>78</v>
      </c>
    </row>
    <row r="8" spans="1:3" x14ac:dyDescent="0.25">
      <c r="A8" t="s">
        <v>82</v>
      </c>
      <c r="B8" t="s">
        <v>83</v>
      </c>
      <c r="C8" t="s">
        <v>25</v>
      </c>
    </row>
    <row r="9" spans="1:3" x14ac:dyDescent="0.25">
      <c r="A9" t="s">
        <v>84</v>
      </c>
      <c r="B9" t="s">
        <v>85</v>
      </c>
    </row>
    <row r="10" spans="1:3" x14ac:dyDescent="0.25">
      <c r="A10" t="s">
        <v>86</v>
      </c>
      <c r="B10" t="s">
        <v>32</v>
      </c>
    </row>
    <row r="11" spans="1:3" x14ac:dyDescent="0.25">
      <c r="A11" t="s">
        <v>72</v>
      </c>
      <c r="B11" t="s">
        <v>87</v>
      </c>
      <c r="C11" t="s">
        <v>88</v>
      </c>
    </row>
    <row r="12" spans="1:3" x14ac:dyDescent="0.25">
      <c r="A12" t="s">
        <v>89</v>
      </c>
      <c r="B12" t="s">
        <v>40</v>
      </c>
    </row>
    <row r="13" spans="1:3" x14ac:dyDescent="0.25">
      <c r="A13" t="s">
        <v>90</v>
      </c>
      <c r="B13" t="s">
        <v>44</v>
      </c>
    </row>
    <row r="14" spans="1:3" x14ac:dyDescent="0.25">
      <c r="A14" t="s">
        <v>91</v>
      </c>
      <c r="B14" t="s">
        <v>92</v>
      </c>
    </row>
    <row r="15" spans="1:3" x14ac:dyDescent="0.25">
      <c r="A15" t="s">
        <v>93</v>
      </c>
      <c r="B15" t="s">
        <v>92</v>
      </c>
    </row>
    <row r="16" spans="1:3" x14ac:dyDescent="0.25">
      <c r="A16" t="s">
        <v>94</v>
      </c>
      <c r="B16" t="s">
        <v>95</v>
      </c>
    </row>
    <row r="17" spans="1:3" x14ac:dyDescent="0.25">
      <c r="A17" t="s">
        <v>96</v>
      </c>
      <c r="B17" t="s">
        <v>97</v>
      </c>
      <c r="C17" t="s">
        <v>98</v>
      </c>
    </row>
    <row r="18" spans="1:3" x14ac:dyDescent="0.25">
      <c r="A18" t="s">
        <v>99</v>
      </c>
      <c r="B18" t="s">
        <v>100</v>
      </c>
    </row>
    <row r="19" spans="1:3" x14ac:dyDescent="0.25">
      <c r="A19" t="s">
        <v>101</v>
      </c>
      <c r="B19" t="s">
        <v>56</v>
      </c>
    </row>
    <row r="20" spans="1:3" x14ac:dyDescent="0.25">
      <c r="A20" t="s">
        <v>102</v>
      </c>
      <c r="B20" t="s">
        <v>103</v>
      </c>
      <c r="C20" t="s">
        <v>104</v>
      </c>
    </row>
    <row r="21" spans="1:3" x14ac:dyDescent="0.25">
      <c r="A21" t="s">
        <v>105</v>
      </c>
      <c r="B21" t="s">
        <v>106</v>
      </c>
    </row>
    <row r="22" spans="1:3" x14ac:dyDescent="0.25">
      <c r="A22" t="s">
        <v>107</v>
      </c>
      <c r="B22" t="s">
        <v>106</v>
      </c>
    </row>
    <row r="23" spans="1:3" x14ac:dyDescent="0.25">
      <c r="A23" t="s">
        <v>108</v>
      </c>
      <c r="B23" t="s">
        <v>109</v>
      </c>
    </row>
    <row r="24" spans="1:3" x14ac:dyDescent="0.25">
      <c r="A24" t="s">
        <v>110</v>
      </c>
      <c r="B24" t="s">
        <v>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0FABF-7528-4405-B030-19F45C52F842}">
  <dimension ref="A1:C21"/>
  <sheetViews>
    <sheetView workbookViewId="0">
      <selection activeCell="C25" sqref="C25"/>
    </sheetView>
  </sheetViews>
  <sheetFormatPr baseColWidth="10" defaultRowHeight="15" x14ac:dyDescent="0.25"/>
  <cols>
    <col min="2" max="2" width="19.5703125" customWidth="1"/>
    <col min="3" max="3" width="56.85546875" customWidth="1"/>
  </cols>
  <sheetData>
    <row r="1" spans="1:3" x14ac:dyDescent="0.25">
      <c r="A1" s="6" t="s">
        <v>123</v>
      </c>
    </row>
    <row r="3" spans="1:3" x14ac:dyDescent="0.25">
      <c r="B3" s="19" t="s">
        <v>124</v>
      </c>
      <c r="C3" s="19" t="s">
        <v>163</v>
      </c>
    </row>
    <row r="4" spans="1:3" x14ac:dyDescent="0.25">
      <c r="B4" s="19" t="s">
        <v>125</v>
      </c>
      <c r="C4" s="19" t="s">
        <v>126</v>
      </c>
    </row>
    <row r="5" spans="1:3" x14ac:dyDescent="0.25">
      <c r="B5" s="19" t="s">
        <v>76</v>
      </c>
      <c r="C5" s="19" t="s">
        <v>127</v>
      </c>
    </row>
    <row r="6" spans="1:3" x14ac:dyDescent="0.25">
      <c r="B6" s="19" t="s">
        <v>128</v>
      </c>
      <c r="C6" s="19" t="s">
        <v>129</v>
      </c>
    </row>
    <row r="7" spans="1:3" x14ac:dyDescent="0.25">
      <c r="B7" s="19" t="s">
        <v>25</v>
      </c>
      <c r="C7" s="19" t="s">
        <v>130</v>
      </c>
    </row>
    <row r="8" spans="1:3" x14ac:dyDescent="0.25">
      <c r="B8" s="19" t="s">
        <v>122</v>
      </c>
      <c r="C8" s="19" t="s">
        <v>131</v>
      </c>
    </row>
    <row r="9" spans="1:3" x14ac:dyDescent="0.25">
      <c r="B9" s="19" t="s">
        <v>32</v>
      </c>
      <c r="C9" s="19" t="s">
        <v>132</v>
      </c>
    </row>
    <row r="10" spans="1:3" x14ac:dyDescent="0.25">
      <c r="B10" s="19" t="s">
        <v>120</v>
      </c>
      <c r="C10" s="19" t="s">
        <v>133</v>
      </c>
    </row>
    <row r="11" spans="1:3" x14ac:dyDescent="0.25">
      <c r="B11" s="19" t="s">
        <v>121</v>
      </c>
      <c r="C11" s="19" t="s">
        <v>134</v>
      </c>
    </row>
    <row r="12" spans="1:3" x14ac:dyDescent="0.25">
      <c r="B12" s="19" t="s">
        <v>135</v>
      </c>
      <c r="C12" s="19" t="s">
        <v>136</v>
      </c>
    </row>
    <row r="13" spans="1:3" x14ac:dyDescent="0.25">
      <c r="B13" s="19" t="s">
        <v>118</v>
      </c>
      <c r="C13" s="19" t="s">
        <v>137</v>
      </c>
    </row>
    <row r="14" spans="1:3" x14ac:dyDescent="0.25">
      <c r="B14" s="19" t="s">
        <v>98</v>
      </c>
      <c r="C14" s="19" t="s">
        <v>138</v>
      </c>
    </row>
    <row r="15" spans="1:3" x14ac:dyDescent="0.25">
      <c r="B15" s="19" t="s">
        <v>100</v>
      </c>
      <c r="C15" s="19" t="s">
        <v>139</v>
      </c>
    </row>
    <row r="16" spans="1:3" x14ac:dyDescent="0.25">
      <c r="B16" s="19" t="s">
        <v>119</v>
      </c>
      <c r="C16" s="19" t="s">
        <v>140</v>
      </c>
    </row>
    <row r="17" spans="2:3" x14ac:dyDescent="0.25">
      <c r="B17" s="19" t="s">
        <v>56</v>
      </c>
      <c r="C17" s="19" t="s">
        <v>141</v>
      </c>
    </row>
    <row r="18" spans="2:3" x14ac:dyDescent="0.25">
      <c r="B18" s="19" t="s">
        <v>142</v>
      </c>
      <c r="C18" s="19" t="s">
        <v>143</v>
      </c>
    </row>
    <row r="19" spans="2:3" x14ac:dyDescent="0.25">
      <c r="B19" s="19" t="s">
        <v>144</v>
      </c>
      <c r="C19" s="19" t="s">
        <v>145</v>
      </c>
    </row>
    <row r="20" spans="2:3" x14ac:dyDescent="0.25">
      <c r="B20" s="19" t="s">
        <v>109</v>
      </c>
      <c r="C20" s="19" t="s">
        <v>146</v>
      </c>
    </row>
    <row r="21" spans="2:3" x14ac:dyDescent="0.25">
      <c r="B21" s="19" t="s">
        <v>115</v>
      </c>
      <c r="C21" s="19" t="s">
        <v>147</v>
      </c>
    </row>
  </sheetData>
  <hyperlinks>
    <hyperlink ref="A1" r:id="rId1" xr:uid="{8D1EC97E-A845-4F0C-94C4-89E9091543A7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51C2-EBC0-4F69-AFDA-E7A236E2CCBD}">
  <dimension ref="A1:K498"/>
  <sheetViews>
    <sheetView workbookViewId="0">
      <selection activeCell="D21" sqref="D21"/>
    </sheetView>
  </sheetViews>
  <sheetFormatPr baseColWidth="10" defaultRowHeight="15" x14ac:dyDescent="0.25"/>
  <cols>
    <col min="3" max="3" width="29.140625" customWidth="1"/>
    <col min="4" max="4" width="10.85546875" customWidth="1"/>
    <col min="9" max="9" width="32" customWidth="1"/>
  </cols>
  <sheetData>
    <row r="1" spans="1:11" x14ac:dyDescent="0.25">
      <c r="B1" s="6" t="s">
        <v>148</v>
      </c>
    </row>
    <row r="3" spans="1:11" x14ac:dyDescent="0.25">
      <c r="A3" t="s">
        <v>166</v>
      </c>
      <c r="B3" t="s">
        <v>167</v>
      </c>
      <c r="C3" t="s">
        <v>168</v>
      </c>
      <c r="D3" t="s">
        <v>169</v>
      </c>
      <c r="E3" t="s">
        <v>170</v>
      </c>
      <c r="F3" t="s">
        <v>171</v>
      </c>
      <c r="G3" t="s">
        <v>172</v>
      </c>
      <c r="H3" t="s">
        <v>173</v>
      </c>
      <c r="I3" t="s">
        <v>174</v>
      </c>
      <c r="J3" t="s">
        <v>175</v>
      </c>
      <c r="K3" t="s">
        <v>71</v>
      </c>
    </row>
    <row r="4" spans="1:11" x14ac:dyDescent="0.25">
      <c r="A4">
        <v>687</v>
      </c>
      <c r="B4" t="s">
        <v>176</v>
      </c>
      <c r="C4" t="s">
        <v>177</v>
      </c>
      <c r="D4" t="s">
        <v>178</v>
      </c>
      <c r="E4">
        <v>55</v>
      </c>
      <c r="F4">
        <v>161</v>
      </c>
      <c r="G4">
        <v>18</v>
      </c>
      <c r="H4">
        <v>2018</v>
      </c>
      <c r="I4" t="s">
        <v>179</v>
      </c>
      <c r="J4" t="s">
        <v>180</v>
      </c>
      <c r="K4" t="s">
        <v>78</v>
      </c>
    </row>
    <row r="5" spans="1:11" x14ac:dyDescent="0.25">
      <c r="A5">
        <v>5419</v>
      </c>
      <c r="B5" t="s">
        <v>176</v>
      </c>
      <c r="C5" t="s">
        <v>177</v>
      </c>
      <c r="D5" t="s">
        <v>178</v>
      </c>
      <c r="E5">
        <v>25</v>
      </c>
      <c r="F5">
        <v>54</v>
      </c>
      <c r="G5">
        <v>3</v>
      </c>
      <c r="H5">
        <v>2018</v>
      </c>
      <c r="I5" t="s">
        <v>181</v>
      </c>
      <c r="J5" t="s">
        <v>180</v>
      </c>
      <c r="K5" t="s">
        <v>78</v>
      </c>
    </row>
    <row r="6" spans="1:11" x14ac:dyDescent="0.25">
      <c r="A6">
        <v>7214</v>
      </c>
      <c r="B6" t="s">
        <v>176</v>
      </c>
      <c r="C6" t="s">
        <v>177</v>
      </c>
      <c r="D6" t="s">
        <v>178</v>
      </c>
      <c r="E6">
        <v>43</v>
      </c>
      <c r="F6">
        <v>157</v>
      </c>
      <c r="G6">
        <v>10</v>
      </c>
      <c r="H6">
        <v>2018</v>
      </c>
      <c r="I6" t="s">
        <v>182</v>
      </c>
      <c r="J6" t="s">
        <v>180</v>
      </c>
      <c r="K6" t="s">
        <v>78</v>
      </c>
    </row>
    <row r="7" spans="1:11" x14ac:dyDescent="0.25">
      <c r="A7">
        <v>9749</v>
      </c>
      <c r="B7" t="s">
        <v>176</v>
      </c>
      <c r="C7" t="s">
        <v>177</v>
      </c>
      <c r="D7" t="s">
        <v>178</v>
      </c>
      <c r="E7">
        <v>13</v>
      </c>
      <c r="F7">
        <v>20</v>
      </c>
      <c r="G7">
        <v>3</v>
      </c>
      <c r="H7">
        <v>2018</v>
      </c>
      <c r="I7" t="s">
        <v>183</v>
      </c>
      <c r="J7" t="s">
        <v>180</v>
      </c>
      <c r="K7" t="s">
        <v>78</v>
      </c>
    </row>
    <row r="8" spans="1:11" x14ac:dyDescent="0.25">
      <c r="A8">
        <v>11011</v>
      </c>
      <c r="B8" t="s">
        <v>176</v>
      </c>
      <c r="C8" t="s">
        <v>177</v>
      </c>
      <c r="D8" t="s">
        <v>178</v>
      </c>
      <c r="E8">
        <v>11</v>
      </c>
      <c r="F8">
        <v>15</v>
      </c>
      <c r="G8">
        <v>1</v>
      </c>
      <c r="H8">
        <v>2018</v>
      </c>
      <c r="I8" t="s">
        <v>184</v>
      </c>
      <c r="J8" t="s">
        <v>180</v>
      </c>
      <c r="K8" t="s">
        <v>61</v>
      </c>
    </row>
    <row r="9" spans="1:11" x14ac:dyDescent="0.25">
      <c r="A9">
        <v>11071</v>
      </c>
      <c r="B9" t="s">
        <v>176</v>
      </c>
      <c r="C9" t="s">
        <v>177</v>
      </c>
      <c r="D9" t="s">
        <v>178</v>
      </c>
      <c r="E9">
        <v>11</v>
      </c>
      <c r="F9">
        <v>17</v>
      </c>
      <c r="G9">
        <v>1</v>
      </c>
      <c r="H9">
        <v>2018</v>
      </c>
      <c r="I9" t="s">
        <v>185</v>
      </c>
      <c r="J9" t="s">
        <v>180</v>
      </c>
      <c r="K9" t="s">
        <v>78</v>
      </c>
    </row>
    <row r="10" spans="1:11" x14ac:dyDescent="0.25">
      <c r="A10">
        <v>11134</v>
      </c>
      <c r="B10" t="s">
        <v>176</v>
      </c>
      <c r="C10" t="s">
        <v>177</v>
      </c>
      <c r="D10" t="s">
        <v>178</v>
      </c>
      <c r="E10">
        <v>13</v>
      </c>
      <c r="F10">
        <v>20</v>
      </c>
      <c r="G10">
        <v>1</v>
      </c>
      <c r="H10">
        <v>2018</v>
      </c>
      <c r="I10" t="s">
        <v>186</v>
      </c>
      <c r="J10" t="s">
        <v>180</v>
      </c>
      <c r="K10" t="s">
        <v>61</v>
      </c>
    </row>
    <row r="11" spans="1:11" x14ac:dyDescent="0.25">
      <c r="A11">
        <v>11135</v>
      </c>
      <c r="B11" t="s">
        <v>176</v>
      </c>
      <c r="C11" t="s">
        <v>177</v>
      </c>
      <c r="D11" t="s">
        <v>178</v>
      </c>
      <c r="E11">
        <v>13</v>
      </c>
      <c r="F11">
        <v>22</v>
      </c>
      <c r="G11">
        <v>1</v>
      </c>
      <c r="H11">
        <v>2018</v>
      </c>
      <c r="I11" t="s">
        <v>187</v>
      </c>
      <c r="J11" t="s">
        <v>180</v>
      </c>
      <c r="K11" t="s">
        <v>61</v>
      </c>
    </row>
    <row r="12" spans="1:11" x14ac:dyDescent="0.25">
      <c r="A12">
        <v>11262</v>
      </c>
      <c r="B12" t="s">
        <v>176</v>
      </c>
      <c r="C12" t="s">
        <v>177</v>
      </c>
      <c r="D12" t="s">
        <v>178</v>
      </c>
      <c r="E12">
        <v>14</v>
      </c>
      <c r="F12">
        <v>20</v>
      </c>
      <c r="G12">
        <v>1</v>
      </c>
      <c r="H12">
        <v>2018</v>
      </c>
      <c r="I12" t="s">
        <v>188</v>
      </c>
      <c r="J12" t="s">
        <v>180</v>
      </c>
      <c r="K12" t="s">
        <v>78</v>
      </c>
    </row>
    <row r="13" spans="1:11" x14ac:dyDescent="0.25">
      <c r="A13">
        <v>13531</v>
      </c>
      <c r="B13" t="s">
        <v>176</v>
      </c>
      <c r="C13" t="s">
        <v>177</v>
      </c>
      <c r="D13" t="s">
        <v>178</v>
      </c>
      <c r="E13">
        <v>29</v>
      </c>
      <c r="F13">
        <v>29</v>
      </c>
      <c r="G13">
        <v>3</v>
      </c>
      <c r="H13">
        <v>2018</v>
      </c>
      <c r="I13" t="s">
        <v>189</v>
      </c>
      <c r="J13" t="s">
        <v>180</v>
      </c>
      <c r="K13" t="s">
        <v>78</v>
      </c>
    </row>
    <row r="14" spans="1:11" x14ac:dyDescent="0.25">
      <c r="A14">
        <v>14213</v>
      </c>
      <c r="B14" t="s">
        <v>176</v>
      </c>
      <c r="C14" t="s">
        <v>177</v>
      </c>
      <c r="D14" t="s">
        <v>178</v>
      </c>
      <c r="E14">
        <v>15</v>
      </c>
      <c r="F14">
        <v>17</v>
      </c>
      <c r="G14">
        <v>2</v>
      </c>
      <c r="H14">
        <v>2018</v>
      </c>
      <c r="I14" t="s">
        <v>190</v>
      </c>
      <c r="J14" t="s">
        <v>180</v>
      </c>
      <c r="K14" t="s">
        <v>78</v>
      </c>
    </row>
    <row r="15" spans="1:11" x14ac:dyDescent="0.25">
      <c r="A15">
        <v>14367</v>
      </c>
      <c r="B15" t="s">
        <v>176</v>
      </c>
      <c r="C15" t="s">
        <v>177</v>
      </c>
      <c r="D15" t="s">
        <v>178</v>
      </c>
      <c r="E15">
        <v>9</v>
      </c>
      <c r="F15">
        <v>12</v>
      </c>
      <c r="G15">
        <v>1</v>
      </c>
      <c r="H15">
        <v>2018</v>
      </c>
      <c r="I15" t="s">
        <v>191</v>
      </c>
      <c r="J15" t="s">
        <v>180</v>
      </c>
      <c r="K15" t="s">
        <v>78</v>
      </c>
    </row>
    <row r="16" spans="1:11" x14ac:dyDescent="0.25">
      <c r="A16">
        <v>14371</v>
      </c>
      <c r="B16" t="s">
        <v>176</v>
      </c>
      <c r="C16" t="s">
        <v>177</v>
      </c>
      <c r="D16" t="s">
        <v>178</v>
      </c>
      <c r="E16">
        <v>26</v>
      </c>
      <c r="F16">
        <v>34</v>
      </c>
      <c r="G16">
        <v>1</v>
      </c>
      <c r="H16">
        <v>2018</v>
      </c>
      <c r="I16" t="s">
        <v>192</v>
      </c>
      <c r="J16" t="s">
        <v>180</v>
      </c>
      <c r="K16" t="s">
        <v>78</v>
      </c>
    </row>
    <row r="17" spans="1:11" x14ac:dyDescent="0.25">
      <c r="A17">
        <v>14433</v>
      </c>
      <c r="B17" t="s">
        <v>176</v>
      </c>
      <c r="C17" t="s">
        <v>177</v>
      </c>
      <c r="D17" t="s">
        <v>178</v>
      </c>
      <c r="E17">
        <v>12</v>
      </c>
      <c r="F17">
        <v>15</v>
      </c>
      <c r="G17">
        <v>1</v>
      </c>
      <c r="H17">
        <v>2018</v>
      </c>
      <c r="I17" t="s">
        <v>193</v>
      </c>
      <c r="J17" t="s">
        <v>180</v>
      </c>
      <c r="K17" t="s">
        <v>78</v>
      </c>
    </row>
    <row r="18" spans="1:11" x14ac:dyDescent="0.25">
      <c r="A18">
        <v>16764</v>
      </c>
      <c r="B18" t="s">
        <v>176</v>
      </c>
      <c r="C18" t="s">
        <v>177</v>
      </c>
      <c r="D18" t="s">
        <v>178</v>
      </c>
      <c r="E18">
        <v>32</v>
      </c>
      <c r="F18">
        <v>46</v>
      </c>
      <c r="G18">
        <v>4</v>
      </c>
      <c r="H18">
        <v>2018</v>
      </c>
      <c r="I18" t="s">
        <v>194</v>
      </c>
      <c r="J18" t="s">
        <v>180</v>
      </c>
      <c r="K18" t="s">
        <v>56</v>
      </c>
    </row>
    <row r="19" spans="1:11" x14ac:dyDescent="0.25">
      <c r="A19">
        <v>17250</v>
      </c>
      <c r="B19" t="s">
        <v>176</v>
      </c>
      <c r="C19" t="s">
        <v>177</v>
      </c>
      <c r="D19" t="s">
        <v>178</v>
      </c>
      <c r="E19">
        <v>19</v>
      </c>
      <c r="F19">
        <v>32</v>
      </c>
      <c r="G19">
        <v>1</v>
      </c>
      <c r="H19">
        <v>2018</v>
      </c>
      <c r="I19" t="s">
        <v>195</v>
      </c>
      <c r="J19" t="s">
        <v>180</v>
      </c>
      <c r="K19" t="s">
        <v>78</v>
      </c>
    </row>
    <row r="20" spans="1:11" x14ac:dyDescent="0.25">
      <c r="A20">
        <v>17496</v>
      </c>
      <c r="B20" t="s">
        <v>176</v>
      </c>
      <c r="C20" t="s">
        <v>177</v>
      </c>
      <c r="D20" t="s">
        <v>178</v>
      </c>
      <c r="E20">
        <v>50</v>
      </c>
      <c r="F20">
        <v>85</v>
      </c>
      <c r="G20">
        <v>1</v>
      </c>
      <c r="H20">
        <v>2018</v>
      </c>
      <c r="I20" t="s">
        <v>196</v>
      </c>
      <c r="J20" t="s">
        <v>180</v>
      </c>
      <c r="K20" t="s">
        <v>78</v>
      </c>
    </row>
    <row r="21" spans="1:11" x14ac:dyDescent="0.25">
      <c r="A21">
        <v>17502</v>
      </c>
      <c r="B21" t="s">
        <v>176</v>
      </c>
      <c r="C21" t="s">
        <v>177</v>
      </c>
      <c r="D21" t="s">
        <v>178</v>
      </c>
      <c r="E21">
        <v>7</v>
      </c>
      <c r="F21">
        <v>15</v>
      </c>
      <c r="G21">
        <v>2</v>
      </c>
      <c r="H21">
        <v>2018</v>
      </c>
      <c r="I21" t="s">
        <v>197</v>
      </c>
      <c r="J21" t="s">
        <v>180</v>
      </c>
      <c r="K21" t="s">
        <v>78</v>
      </c>
    </row>
    <row r="22" spans="1:11" x14ac:dyDescent="0.25">
      <c r="A22">
        <v>17768</v>
      </c>
      <c r="B22" t="s">
        <v>176</v>
      </c>
      <c r="C22" t="s">
        <v>177</v>
      </c>
      <c r="D22" t="s">
        <v>178</v>
      </c>
      <c r="E22">
        <v>5</v>
      </c>
      <c r="F22">
        <v>5</v>
      </c>
      <c r="G22">
        <v>1</v>
      </c>
      <c r="H22">
        <v>2018</v>
      </c>
      <c r="I22" t="s">
        <v>198</v>
      </c>
      <c r="J22" t="s">
        <v>180</v>
      </c>
      <c r="K22" t="s">
        <v>40</v>
      </c>
    </row>
    <row r="23" spans="1:11" x14ac:dyDescent="0.25">
      <c r="A23">
        <v>18229</v>
      </c>
      <c r="B23" t="s">
        <v>176</v>
      </c>
      <c r="C23" t="s">
        <v>177</v>
      </c>
      <c r="D23" t="s">
        <v>178</v>
      </c>
      <c r="E23">
        <v>26</v>
      </c>
      <c r="F23">
        <v>37</v>
      </c>
      <c r="G23">
        <v>7</v>
      </c>
      <c r="H23">
        <v>2018</v>
      </c>
      <c r="I23" t="s">
        <v>199</v>
      </c>
      <c r="J23" t="s">
        <v>180</v>
      </c>
      <c r="K23" t="s">
        <v>61</v>
      </c>
    </row>
    <row r="24" spans="1:11" x14ac:dyDescent="0.25">
      <c r="A24">
        <v>18368</v>
      </c>
      <c r="B24" t="s">
        <v>176</v>
      </c>
      <c r="C24" t="s">
        <v>177</v>
      </c>
      <c r="D24" t="s">
        <v>178</v>
      </c>
      <c r="E24">
        <v>13</v>
      </c>
      <c r="F24">
        <v>22</v>
      </c>
      <c r="G24">
        <v>1</v>
      </c>
      <c r="H24">
        <v>2018</v>
      </c>
      <c r="I24" t="s">
        <v>200</v>
      </c>
      <c r="J24" t="s">
        <v>180</v>
      </c>
      <c r="K24" t="s">
        <v>78</v>
      </c>
    </row>
    <row r="25" spans="1:11" x14ac:dyDescent="0.25">
      <c r="A25">
        <v>18459</v>
      </c>
      <c r="B25" t="s">
        <v>176</v>
      </c>
      <c r="C25" t="s">
        <v>177</v>
      </c>
      <c r="D25" t="s">
        <v>178</v>
      </c>
      <c r="E25">
        <v>14</v>
      </c>
      <c r="F25">
        <v>14</v>
      </c>
      <c r="G25">
        <v>1</v>
      </c>
      <c r="H25">
        <v>2018</v>
      </c>
      <c r="I25" t="s">
        <v>201</v>
      </c>
      <c r="J25" t="s">
        <v>180</v>
      </c>
      <c r="K25" t="s">
        <v>78</v>
      </c>
    </row>
    <row r="26" spans="1:11" x14ac:dyDescent="0.25">
      <c r="A26">
        <v>18715</v>
      </c>
      <c r="B26" t="s">
        <v>176</v>
      </c>
      <c r="C26" t="s">
        <v>177</v>
      </c>
      <c r="D26" t="s">
        <v>178</v>
      </c>
      <c r="E26">
        <v>40</v>
      </c>
      <c r="F26">
        <v>90</v>
      </c>
      <c r="G26">
        <v>1</v>
      </c>
      <c r="H26">
        <v>2018</v>
      </c>
      <c r="I26" t="s">
        <v>202</v>
      </c>
      <c r="J26" t="s">
        <v>180</v>
      </c>
      <c r="K26" t="s">
        <v>85</v>
      </c>
    </row>
    <row r="27" spans="1:11" x14ac:dyDescent="0.25">
      <c r="A27">
        <v>18949</v>
      </c>
      <c r="B27" t="s">
        <v>176</v>
      </c>
      <c r="C27" t="s">
        <v>177</v>
      </c>
      <c r="D27" t="s">
        <v>178</v>
      </c>
      <c r="E27">
        <v>10</v>
      </c>
      <c r="F27">
        <v>11</v>
      </c>
      <c r="G27">
        <v>3</v>
      </c>
      <c r="H27">
        <v>2018</v>
      </c>
      <c r="I27" t="s">
        <v>203</v>
      </c>
      <c r="J27" t="s">
        <v>180</v>
      </c>
      <c r="K27" t="s">
        <v>78</v>
      </c>
    </row>
    <row r="28" spans="1:11" x14ac:dyDescent="0.25">
      <c r="A28">
        <v>19616</v>
      </c>
      <c r="B28" t="s">
        <v>176</v>
      </c>
      <c r="C28" t="s">
        <v>177</v>
      </c>
      <c r="D28" t="s">
        <v>178</v>
      </c>
      <c r="E28">
        <v>18</v>
      </c>
      <c r="F28">
        <v>25</v>
      </c>
      <c r="G28">
        <v>5</v>
      </c>
      <c r="H28">
        <v>2018</v>
      </c>
      <c r="I28" t="s">
        <v>204</v>
      </c>
      <c r="J28" t="s">
        <v>180</v>
      </c>
      <c r="K28" t="s">
        <v>78</v>
      </c>
    </row>
    <row r="29" spans="1:11" x14ac:dyDescent="0.25">
      <c r="A29">
        <v>20649</v>
      </c>
      <c r="B29" t="s">
        <v>176</v>
      </c>
      <c r="C29" t="s">
        <v>177</v>
      </c>
      <c r="D29" t="s">
        <v>178</v>
      </c>
      <c r="E29">
        <v>10</v>
      </c>
      <c r="F29">
        <v>14</v>
      </c>
      <c r="G29">
        <v>3</v>
      </c>
      <c r="H29">
        <v>2018</v>
      </c>
      <c r="I29" t="s">
        <v>205</v>
      </c>
      <c r="J29" t="s">
        <v>180</v>
      </c>
      <c r="K29" t="s">
        <v>78</v>
      </c>
    </row>
    <row r="30" spans="1:11" x14ac:dyDescent="0.25">
      <c r="A30">
        <v>21247</v>
      </c>
      <c r="B30" t="s">
        <v>176</v>
      </c>
      <c r="C30" t="s">
        <v>177</v>
      </c>
      <c r="D30" t="s">
        <v>178</v>
      </c>
      <c r="E30">
        <v>12</v>
      </c>
      <c r="F30">
        <v>12</v>
      </c>
      <c r="G30">
        <v>1</v>
      </c>
      <c r="H30">
        <v>2018</v>
      </c>
      <c r="I30" t="s">
        <v>206</v>
      </c>
      <c r="J30" t="s">
        <v>180</v>
      </c>
      <c r="K30" t="s">
        <v>78</v>
      </c>
    </row>
    <row r="31" spans="1:11" x14ac:dyDescent="0.25">
      <c r="A31">
        <v>21434</v>
      </c>
      <c r="B31" t="s">
        <v>176</v>
      </c>
      <c r="C31" t="s">
        <v>177</v>
      </c>
      <c r="D31" t="s">
        <v>178</v>
      </c>
      <c r="E31">
        <v>11</v>
      </c>
      <c r="F31">
        <v>15</v>
      </c>
      <c r="G31">
        <v>1</v>
      </c>
      <c r="H31">
        <v>2018</v>
      </c>
      <c r="I31" t="s">
        <v>207</v>
      </c>
      <c r="J31" t="s">
        <v>180</v>
      </c>
      <c r="K31" t="s">
        <v>78</v>
      </c>
    </row>
    <row r="32" spans="1:11" x14ac:dyDescent="0.25">
      <c r="A32">
        <v>21435</v>
      </c>
      <c r="B32" t="s">
        <v>176</v>
      </c>
      <c r="C32" t="s">
        <v>177</v>
      </c>
      <c r="D32" t="s">
        <v>178</v>
      </c>
      <c r="E32">
        <v>10</v>
      </c>
      <c r="F32">
        <v>17</v>
      </c>
      <c r="G32">
        <v>2</v>
      </c>
      <c r="H32">
        <v>2018</v>
      </c>
      <c r="I32" t="s">
        <v>208</v>
      </c>
      <c r="J32" t="s">
        <v>180</v>
      </c>
      <c r="K32" t="s">
        <v>78</v>
      </c>
    </row>
    <row r="33" spans="1:11" x14ac:dyDescent="0.25">
      <c r="A33">
        <v>22287</v>
      </c>
      <c r="B33" t="s">
        <v>176</v>
      </c>
      <c r="C33" t="s">
        <v>177</v>
      </c>
      <c r="D33" t="s">
        <v>178</v>
      </c>
      <c r="E33">
        <v>28</v>
      </c>
      <c r="F33">
        <v>53</v>
      </c>
      <c r="G33">
        <v>2</v>
      </c>
      <c r="H33">
        <v>2018</v>
      </c>
      <c r="I33" t="s">
        <v>209</v>
      </c>
      <c r="J33" t="s">
        <v>180</v>
      </c>
      <c r="K33" t="s">
        <v>56</v>
      </c>
    </row>
    <row r="34" spans="1:11" x14ac:dyDescent="0.25">
      <c r="A34">
        <v>23856</v>
      </c>
      <c r="B34" t="s">
        <v>176</v>
      </c>
      <c r="C34" t="s">
        <v>177</v>
      </c>
      <c r="D34" t="s">
        <v>178</v>
      </c>
      <c r="E34">
        <v>8</v>
      </c>
      <c r="F34">
        <v>8</v>
      </c>
      <c r="G34">
        <v>1</v>
      </c>
      <c r="H34">
        <v>2018</v>
      </c>
      <c r="I34" t="s">
        <v>210</v>
      </c>
      <c r="J34" t="s">
        <v>180</v>
      </c>
      <c r="K34" t="s">
        <v>56</v>
      </c>
    </row>
    <row r="35" spans="1:11" x14ac:dyDescent="0.25">
      <c r="A35">
        <v>24089</v>
      </c>
      <c r="B35" t="s">
        <v>176</v>
      </c>
      <c r="C35" t="s">
        <v>177</v>
      </c>
      <c r="D35" t="s">
        <v>178</v>
      </c>
      <c r="E35">
        <v>23</v>
      </c>
      <c r="F35">
        <v>30</v>
      </c>
      <c r="G35">
        <v>2</v>
      </c>
      <c r="H35">
        <v>2018</v>
      </c>
      <c r="I35" t="s">
        <v>211</v>
      </c>
      <c r="J35" t="s">
        <v>180</v>
      </c>
      <c r="K35" t="s">
        <v>32</v>
      </c>
    </row>
    <row r="36" spans="1:11" x14ac:dyDescent="0.25">
      <c r="A36">
        <v>24266</v>
      </c>
      <c r="B36" t="s">
        <v>176</v>
      </c>
      <c r="C36" t="s">
        <v>177</v>
      </c>
      <c r="D36" t="s">
        <v>178</v>
      </c>
      <c r="E36">
        <v>40</v>
      </c>
      <c r="F36">
        <v>52</v>
      </c>
      <c r="G36">
        <v>6</v>
      </c>
      <c r="H36">
        <v>2018</v>
      </c>
      <c r="I36" t="s">
        <v>212</v>
      </c>
      <c r="J36" t="s">
        <v>180</v>
      </c>
      <c r="K36" t="s">
        <v>32</v>
      </c>
    </row>
    <row r="37" spans="1:11" x14ac:dyDescent="0.25">
      <c r="A37">
        <v>24563</v>
      </c>
      <c r="B37" t="s">
        <v>176</v>
      </c>
      <c r="C37" t="s">
        <v>177</v>
      </c>
      <c r="D37" t="s">
        <v>178</v>
      </c>
      <c r="E37">
        <v>17</v>
      </c>
      <c r="F37">
        <v>24</v>
      </c>
      <c r="G37">
        <v>5</v>
      </c>
      <c r="H37">
        <v>2018</v>
      </c>
      <c r="I37" t="s">
        <v>213</v>
      </c>
      <c r="J37" t="s">
        <v>180</v>
      </c>
      <c r="K37" t="s">
        <v>78</v>
      </c>
    </row>
    <row r="38" spans="1:11" x14ac:dyDescent="0.25">
      <c r="A38">
        <v>25523</v>
      </c>
      <c r="B38" t="s">
        <v>176</v>
      </c>
      <c r="C38" t="s">
        <v>177</v>
      </c>
      <c r="D38" t="s">
        <v>178</v>
      </c>
      <c r="E38">
        <v>27</v>
      </c>
      <c r="F38">
        <v>30</v>
      </c>
      <c r="G38">
        <v>1</v>
      </c>
      <c r="H38">
        <v>2018</v>
      </c>
      <c r="I38" t="s">
        <v>214</v>
      </c>
      <c r="J38" t="s">
        <v>180</v>
      </c>
      <c r="K38" t="s">
        <v>61</v>
      </c>
    </row>
    <row r="39" spans="1:11" x14ac:dyDescent="0.25">
      <c r="A39">
        <v>25827</v>
      </c>
      <c r="B39" t="s">
        <v>176</v>
      </c>
      <c r="C39" t="s">
        <v>177</v>
      </c>
      <c r="D39" t="s">
        <v>178</v>
      </c>
      <c r="E39">
        <v>40</v>
      </c>
      <c r="F39">
        <v>50</v>
      </c>
      <c r="G39">
        <v>4</v>
      </c>
      <c r="H39">
        <v>2018</v>
      </c>
      <c r="I39" t="s">
        <v>215</v>
      </c>
      <c r="J39" t="s">
        <v>180</v>
      </c>
      <c r="K39" t="s">
        <v>32</v>
      </c>
    </row>
    <row r="40" spans="1:11" x14ac:dyDescent="0.25">
      <c r="A40">
        <v>25885</v>
      </c>
      <c r="B40" t="s">
        <v>176</v>
      </c>
      <c r="C40" t="s">
        <v>177</v>
      </c>
      <c r="D40" t="s">
        <v>178</v>
      </c>
      <c r="E40">
        <v>23</v>
      </c>
      <c r="F40">
        <v>31</v>
      </c>
      <c r="G40">
        <v>2</v>
      </c>
      <c r="H40">
        <v>2018</v>
      </c>
      <c r="I40" t="s">
        <v>216</v>
      </c>
      <c r="J40" t="s">
        <v>180</v>
      </c>
      <c r="K40" t="s">
        <v>32</v>
      </c>
    </row>
    <row r="41" spans="1:11" x14ac:dyDescent="0.25">
      <c r="A41">
        <v>25975</v>
      </c>
      <c r="B41" t="s">
        <v>176</v>
      </c>
      <c r="C41" t="s">
        <v>217</v>
      </c>
      <c r="D41" t="s">
        <v>218</v>
      </c>
      <c r="E41">
        <v>0</v>
      </c>
      <c r="F41">
        <v>0</v>
      </c>
      <c r="G41">
        <v>1</v>
      </c>
      <c r="H41">
        <v>2018</v>
      </c>
      <c r="I41" t="s">
        <v>219</v>
      </c>
      <c r="J41" t="s">
        <v>180</v>
      </c>
      <c r="K41" t="s">
        <v>56</v>
      </c>
    </row>
    <row r="42" spans="1:11" x14ac:dyDescent="0.25">
      <c r="A42">
        <v>26982</v>
      </c>
      <c r="B42" t="s">
        <v>176</v>
      </c>
      <c r="C42" t="s">
        <v>177</v>
      </c>
      <c r="D42" t="s">
        <v>178</v>
      </c>
      <c r="E42">
        <v>8</v>
      </c>
      <c r="F42">
        <v>15</v>
      </c>
      <c r="G42">
        <v>1</v>
      </c>
      <c r="H42">
        <v>2018</v>
      </c>
      <c r="I42" t="s">
        <v>220</v>
      </c>
      <c r="J42" t="s">
        <v>180</v>
      </c>
      <c r="K42" t="s">
        <v>78</v>
      </c>
    </row>
    <row r="43" spans="1:11" x14ac:dyDescent="0.25">
      <c r="A43">
        <v>27431</v>
      </c>
      <c r="B43" t="s">
        <v>176</v>
      </c>
      <c r="C43" t="s">
        <v>177</v>
      </c>
      <c r="D43" t="s">
        <v>178</v>
      </c>
      <c r="E43">
        <v>30</v>
      </c>
      <c r="F43">
        <v>45</v>
      </c>
      <c r="G43">
        <v>3</v>
      </c>
      <c r="H43">
        <v>2018</v>
      </c>
      <c r="I43" t="s">
        <v>221</v>
      </c>
      <c r="J43" t="s">
        <v>180</v>
      </c>
      <c r="K43" t="s">
        <v>32</v>
      </c>
    </row>
    <row r="44" spans="1:11" x14ac:dyDescent="0.25">
      <c r="A44">
        <v>27924</v>
      </c>
      <c r="B44" t="s">
        <v>176</v>
      </c>
      <c r="C44" t="s">
        <v>177</v>
      </c>
      <c r="D44" t="s">
        <v>178</v>
      </c>
      <c r="E44">
        <v>25</v>
      </c>
      <c r="F44">
        <v>28</v>
      </c>
      <c r="G44">
        <v>6</v>
      </c>
      <c r="H44">
        <v>2018</v>
      </c>
      <c r="I44" t="s">
        <v>222</v>
      </c>
      <c r="J44" t="s">
        <v>180</v>
      </c>
      <c r="K44" t="s">
        <v>32</v>
      </c>
    </row>
    <row r="45" spans="1:11" x14ac:dyDescent="0.25">
      <c r="A45">
        <v>27927</v>
      </c>
      <c r="B45" t="s">
        <v>176</v>
      </c>
      <c r="C45" t="s">
        <v>177</v>
      </c>
      <c r="D45" t="s">
        <v>178</v>
      </c>
      <c r="E45">
        <v>18</v>
      </c>
      <c r="F45">
        <v>27</v>
      </c>
      <c r="G45">
        <v>2</v>
      </c>
      <c r="H45">
        <v>2018</v>
      </c>
      <c r="I45" t="s">
        <v>223</v>
      </c>
      <c r="J45" t="s">
        <v>180</v>
      </c>
      <c r="K45" t="s">
        <v>78</v>
      </c>
    </row>
    <row r="46" spans="1:11" x14ac:dyDescent="0.25">
      <c r="A46">
        <v>29844</v>
      </c>
      <c r="B46" t="s">
        <v>176</v>
      </c>
      <c r="C46" t="s">
        <v>177</v>
      </c>
      <c r="D46" t="s">
        <v>178</v>
      </c>
      <c r="E46">
        <v>42</v>
      </c>
      <c r="F46">
        <v>70</v>
      </c>
      <c r="G46">
        <v>5</v>
      </c>
      <c r="H46">
        <v>2018</v>
      </c>
      <c r="I46" t="s">
        <v>224</v>
      </c>
      <c r="J46" t="s">
        <v>180</v>
      </c>
      <c r="K46" t="s">
        <v>32</v>
      </c>
    </row>
    <row r="47" spans="1:11" x14ac:dyDescent="0.25">
      <c r="A47">
        <v>30213</v>
      </c>
      <c r="B47" t="s">
        <v>176</v>
      </c>
      <c r="C47" t="s">
        <v>177</v>
      </c>
      <c r="D47" t="s">
        <v>178</v>
      </c>
      <c r="E47">
        <v>10</v>
      </c>
      <c r="F47">
        <v>10</v>
      </c>
      <c r="G47">
        <v>3</v>
      </c>
      <c r="H47">
        <v>2018</v>
      </c>
      <c r="I47" t="s">
        <v>225</v>
      </c>
      <c r="J47" t="s">
        <v>180</v>
      </c>
      <c r="K47" t="s">
        <v>61</v>
      </c>
    </row>
    <row r="48" spans="1:11" x14ac:dyDescent="0.25">
      <c r="A48">
        <v>30238</v>
      </c>
      <c r="B48" t="s">
        <v>176</v>
      </c>
      <c r="C48" t="s">
        <v>177</v>
      </c>
      <c r="D48" t="s">
        <v>178</v>
      </c>
      <c r="E48">
        <v>20</v>
      </c>
      <c r="F48">
        <v>25</v>
      </c>
      <c r="G48">
        <v>4</v>
      </c>
      <c r="H48">
        <v>2018</v>
      </c>
      <c r="I48" t="s">
        <v>226</v>
      </c>
      <c r="J48" t="s">
        <v>180</v>
      </c>
      <c r="K48" t="s">
        <v>78</v>
      </c>
    </row>
    <row r="49" spans="1:11" x14ac:dyDescent="0.25">
      <c r="A49">
        <v>30452</v>
      </c>
      <c r="B49" t="s">
        <v>176</v>
      </c>
      <c r="C49" t="s">
        <v>177</v>
      </c>
      <c r="D49" t="s">
        <v>178</v>
      </c>
      <c r="E49">
        <v>12</v>
      </c>
      <c r="F49">
        <v>18</v>
      </c>
      <c r="G49">
        <v>2</v>
      </c>
      <c r="H49">
        <v>2018</v>
      </c>
      <c r="I49" t="s">
        <v>227</v>
      </c>
      <c r="J49" t="s">
        <v>180</v>
      </c>
      <c r="K49" t="s">
        <v>78</v>
      </c>
    </row>
    <row r="50" spans="1:11" x14ac:dyDescent="0.25">
      <c r="A50">
        <v>33343</v>
      </c>
      <c r="B50" t="s">
        <v>176</v>
      </c>
      <c r="C50" t="s">
        <v>177</v>
      </c>
      <c r="D50" t="s">
        <v>178</v>
      </c>
      <c r="E50">
        <v>16</v>
      </c>
      <c r="F50">
        <v>23</v>
      </c>
      <c r="G50">
        <v>1</v>
      </c>
      <c r="H50">
        <v>2018</v>
      </c>
      <c r="I50" t="s">
        <v>228</v>
      </c>
      <c r="J50" t="s">
        <v>180</v>
      </c>
      <c r="K50" t="s">
        <v>78</v>
      </c>
    </row>
    <row r="51" spans="1:11" x14ac:dyDescent="0.25">
      <c r="A51">
        <v>33379</v>
      </c>
      <c r="B51" t="s">
        <v>176</v>
      </c>
      <c r="C51" t="s">
        <v>177</v>
      </c>
      <c r="D51" t="s">
        <v>178</v>
      </c>
      <c r="E51">
        <v>9</v>
      </c>
      <c r="F51">
        <v>13</v>
      </c>
      <c r="G51">
        <v>1</v>
      </c>
      <c r="H51">
        <v>2018</v>
      </c>
      <c r="I51" t="s">
        <v>229</v>
      </c>
      <c r="J51" t="s">
        <v>180</v>
      </c>
      <c r="K51" t="s">
        <v>78</v>
      </c>
    </row>
    <row r="52" spans="1:11" x14ac:dyDescent="0.25">
      <c r="A52">
        <v>33418</v>
      </c>
      <c r="B52" t="s">
        <v>176</v>
      </c>
      <c r="C52" t="s">
        <v>177</v>
      </c>
      <c r="D52" t="s">
        <v>178</v>
      </c>
      <c r="E52">
        <v>15</v>
      </c>
      <c r="F52">
        <v>25</v>
      </c>
      <c r="G52">
        <v>2</v>
      </c>
      <c r="H52">
        <v>2018</v>
      </c>
      <c r="I52" t="s">
        <v>230</v>
      </c>
      <c r="J52" t="s">
        <v>180</v>
      </c>
      <c r="K52" t="s">
        <v>56</v>
      </c>
    </row>
    <row r="53" spans="1:11" x14ac:dyDescent="0.25">
      <c r="A53">
        <v>34127</v>
      </c>
      <c r="B53" t="s">
        <v>176</v>
      </c>
      <c r="C53" t="s">
        <v>177</v>
      </c>
      <c r="D53" t="s">
        <v>178</v>
      </c>
      <c r="E53">
        <v>10</v>
      </c>
      <c r="F53">
        <v>12</v>
      </c>
      <c r="G53">
        <v>1</v>
      </c>
      <c r="H53">
        <v>2018</v>
      </c>
      <c r="I53" t="s">
        <v>231</v>
      </c>
      <c r="J53" t="s">
        <v>180</v>
      </c>
      <c r="K53" t="s">
        <v>78</v>
      </c>
    </row>
    <row r="54" spans="1:11" x14ac:dyDescent="0.25">
      <c r="A54">
        <v>34463</v>
      </c>
      <c r="B54" t="s">
        <v>176</v>
      </c>
      <c r="C54" t="s">
        <v>177</v>
      </c>
      <c r="D54" t="s">
        <v>178</v>
      </c>
      <c r="E54">
        <v>19</v>
      </c>
      <c r="F54">
        <v>34</v>
      </c>
      <c r="G54">
        <v>1</v>
      </c>
      <c r="H54">
        <v>2018</v>
      </c>
      <c r="I54" t="s">
        <v>232</v>
      </c>
      <c r="J54" t="s">
        <v>180</v>
      </c>
      <c r="K54" t="s">
        <v>78</v>
      </c>
    </row>
    <row r="55" spans="1:11" x14ac:dyDescent="0.25">
      <c r="A55">
        <v>35836</v>
      </c>
      <c r="B55" t="s">
        <v>176</v>
      </c>
      <c r="C55" t="s">
        <v>177</v>
      </c>
      <c r="D55" t="s">
        <v>178</v>
      </c>
      <c r="E55">
        <v>13</v>
      </c>
      <c r="F55">
        <v>16</v>
      </c>
      <c r="G55">
        <v>1</v>
      </c>
      <c r="H55">
        <v>2018</v>
      </c>
      <c r="I55" t="s">
        <v>233</v>
      </c>
      <c r="J55" t="s">
        <v>180</v>
      </c>
      <c r="K55" t="s">
        <v>61</v>
      </c>
    </row>
    <row r="56" spans="1:11" x14ac:dyDescent="0.25">
      <c r="A56">
        <v>36166</v>
      </c>
      <c r="B56" t="s">
        <v>176</v>
      </c>
      <c r="C56" t="s">
        <v>177</v>
      </c>
      <c r="D56" t="s">
        <v>178</v>
      </c>
      <c r="E56">
        <v>18</v>
      </c>
      <c r="F56">
        <v>23</v>
      </c>
      <c r="G56">
        <v>2</v>
      </c>
      <c r="H56">
        <v>2018</v>
      </c>
      <c r="I56" t="s">
        <v>234</v>
      </c>
      <c r="J56" t="s">
        <v>180</v>
      </c>
      <c r="K56" t="s">
        <v>78</v>
      </c>
    </row>
    <row r="57" spans="1:11" x14ac:dyDescent="0.25">
      <c r="A57">
        <v>36315</v>
      </c>
      <c r="B57" t="s">
        <v>176</v>
      </c>
      <c r="C57" t="s">
        <v>177</v>
      </c>
      <c r="D57" t="s">
        <v>178</v>
      </c>
      <c r="E57">
        <v>20</v>
      </c>
      <c r="F57">
        <v>25</v>
      </c>
      <c r="G57">
        <v>2</v>
      </c>
      <c r="H57">
        <v>2018</v>
      </c>
      <c r="I57" t="s">
        <v>235</v>
      </c>
      <c r="J57" t="s">
        <v>180</v>
      </c>
      <c r="K57" t="s">
        <v>78</v>
      </c>
    </row>
    <row r="58" spans="1:11" x14ac:dyDescent="0.25">
      <c r="A58">
        <v>36418</v>
      </c>
      <c r="B58" t="s">
        <v>176</v>
      </c>
      <c r="C58" t="s">
        <v>177</v>
      </c>
      <c r="D58" t="s">
        <v>178</v>
      </c>
      <c r="E58">
        <v>21</v>
      </c>
      <c r="F58">
        <v>21</v>
      </c>
      <c r="G58">
        <v>5</v>
      </c>
      <c r="H58">
        <v>2018</v>
      </c>
      <c r="I58" t="s">
        <v>236</v>
      </c>
      <c r="J58" t="s">
        <v>180</v>
      </c>
      <c r="K58" t="s">
        <v>61</v>
      </c>
    </row>
    <row r="59" spans="1:11" x14ac:dyDescent="0.25">
      <c r="A59">
        <v>37063</v>
      </c>
      <c r="B59" t="s">
        <v>176</v>
      </c>
      <c r="C59" t="s">
        <v>177</v>
      </c>
      <c r="D59" t="s">
        <v>178</v>
      </c>
      <c r="E59">
        <v>6</v>
      </c>
      <c r="F59">
        <v>12</v>
      </c>
      <c r="G59">
        <v>2</v>
      </c>
      <c r="H59">
        <v>2018</v>
      </c>
      <c r="I59" t="s">
        <v>237</v>
      </c>
      <c r="J59" t="s">
        <v>180</v>
      </c>
      <c r="K59" t="s">
        <v>78</v>
      </c>
    </row>
    <row r="60" spans="1:11" x14ac:dyDescent="0.25">
      <c r="A60">
        <v>37797</v>
      </c>
      <c r="B60" t="s">
        <v>176</v>
      </c>
      <c r="C60" t="s">
        <v>177</v>
      </c>
      <c r="D60" t="s">
        <v>178</v>
      </c>
      <c r="E60">
        <v>10</v>
      </c>
      <c r="F60">
        <v>12</v>
      </c>
      <c r="G60">
        <v>3</v>
      </c>
      <c r="H60">
        <v>2018</v>
      </c>
      <c r="I60" t="s">
        <v>238</v>
      </c>
      <c r="J60" t="s">
        <v>180</v>
      </c>
      <c r="K60" t="s">
        <v>61</v>
      </c>
    </row>
    <row r="61" spans="1:11" x14ac:dyDescent="0.25">
      <c r="A61">
        <v>38250</v>
      </c>
      <c r="B61" t="s">
        <v>176</v>
      </c>
      <c r="C61" t="s">
        <v>177</v>
      </c>
      <c r="D61" t="s">
        <v>178</v>
      </c>
      <c r="E61">
        <v>14</v>
      </c>
      <c r="F61">
        <v>29</v>
      </c>
      <c r="G61">
        <v>2</v>
      </c>
      <c r="H61">
        <v>2018</v>
      </c>
      <c r="I61" t="s">
        <v>239</v>
      </c>
      <c r="J61" t="s">
        <v>180</v>
      </c>
      <c r="K61" t="s">
        <v>78</v>
      </c>
    </row>
    <row r="62" spans="1:11" x14ac:dyDescent="0.25">
      <c r="A62">
        <v>38319</v>
      </c>
      <c r="B62" t="s">
        <v>176</v>
      </c>
      <c r="C62" t="s">
        <v>177</v>
      </c>
      <c r="D62" t="s">
        <v>178</v>
      </c>
      <c r="E62">
        <v>17</v>
      </c>
      <c r="F62">
        <v>25</v>
      </c>
      <c r="G62">
        <v>5</v>
      </c>
      <c r="H62">
        <v>2018</v>
      </c>
      <c r="I62" t="s">
        <v>240</v>
      </c>
      <c r="J62" t="s">
        <v>180</v>
      </c>
      <c r="K62" t="s">
        <v>61</v>
      </c>
    </row>
    <row r="63" spans="1:11" x14ac:dyDescent="0.25">
      <c r="A63">
        <v>38330</v>
      </c>
      <c r="B63" t="s">
        <v>176</v>
      </c>
      <c r="C63" t="s">
        <v>177</v>
      </c>
      <c r="D63" t="s">
        <v>178</v>
      </c>
      <c r="E63">
        <v>24</v>
      </c>
      <c r="F63">
        <v>57</v>
      </c>
      <c r="G63">
        <v>5</v>
      </c>
      <c r="H63">
        <v>2018</v>
      </c>
      <c r="I63" t="s">
        <v>241</v>
      </c>
      <c r="J63" t="s">
        <v>180</v>
      </c>
      <c r="K63" t="s">
        <v>56</v>
      </c>
    </row>
    <row r="64" spans="1:11" x14ac:dyDescent="0.25">
      <c r="A64">
        <v>38366</v>
      </c>
      <c r="B64" t="s">
        <v>176</v>
      </c>
      <c r="C64" t="s">
        <v>217</v>
      </c>
      <c r="D64" t="s">
        <v>242</v>
      </c>
      <c r="E64">
        <v>0</v>
      </c>
      <c r="F64">
        <v>0</v>
      </c>
      <c r="G64">
        <v>5</v>
      </c>
      <c r="H64">
        <v>2018</v>
      </c>
      <c r="I64" t="s">
        <v>241</v>
      </c>
      <c r="J64" t="s">
        <v>180</v>
      </c>
      <c r="K64" t="s">
        <v>56</v>
      </c>
    </row>
    <row r="65" spans="1:11" x14ac:dyDescent="0.25">
      <c r="A65">
        <v>39124</v>
      </c>
      <c r="B65" t="s">
        <v>176</v>
      </c>
      <c r="C65" t="s">
        <v>177</v>
      </c>
      <c r="D65" t="s">
        <v>178</v>
      </c>
      <c r="E65">
        <v>7</v>
      </c>
      <c r="F65">
        <v>14</v>
      </c>
      <c r="G65">
        <v>2</v>
      </c>
      <c r="H65">
        <v>2018</v>
      </c>
      <c r="I65" t="s">
        <v>243</v>
      </c>
      <c r="J65" t="s">
        <v>180</v>
      </c>
      <c r="K65" t="s">
        <v>78</v>
      </c>
    </row>
    <row r="66" spans="1:11" x14ac:dyDescent="0.25">
      <c r="A66">
        <v>39218</v>
      </c>
      <c r="B66" t="s">
        <v>176</v>
      </c>
      <c r="C66" t="s">
        <v>177</v>
      </c>
      <c r="D66" t="s">
        <v>244</v>
      </c>
      <c r="E66">
        <v>6</v>
      </c>
      <c r="F66">
        <v>14</v>
      </c>
      <c r="G66">
        <v>1</v>
      </c>
      <c r="H66">
        <v>2018</v>
      </c>
      <c r="I66" t="s">
        <v>245</v>
      </c>
      <c r="J66" t="s">
        <v>180</v>
      </c>
      <c r="K66" t="s">
        <v>78</v>
      </c>
    </row>
    <row r="67" spans="1:11" x14ac:dyDescent="0.25">
      <c r="A67">
        <v>40518</v>
      </c>
      <c r="B67" t="s">
        <v>176</v>
      </c>
      <c r="C67" t="s">
        <v>177</v>
      </c>
      <c r="D67" t="s">
        <v>178</v>
      </c>
      <c r="E67">
        <v>11</v>
      </c>
      <c r="F67">
        <v>12</v>
      </c>
      <c r="G67">
        <v>3</v>
      </c>
      <c r="H67">
        <v>2018</v>
      </c>
      <c r="I67" t="s">
        <v>246</v>
      </c>
      <c r="J67" t="s">
        <v>180</v>
      </c>
      <c r="K67" t="s">
        <v>61</v>
      </c>
    </row>
    <row r="68" spans="1:11" x14ac:dyDescent="0.25">
      <c r="A68">
        <v>40695</v>
      </c>
      <c r="B68" t="s">
        <v>176</v>
      </c>
      <c r="C68" t="s">
        <v>177</v>
      </c>
      <c r="D68" t="s">
        <v>178</v>
      </c>
      <c r="E68">
        <v>20</v>
      </c>
      <c r="F68">
        <v>20</v>
      </c>
      <c r="G68">
        <v>2</v>
      </c>
      <c r="H68">
        <v>2018</v>
      </c>
      <c r="I68" t="s">
        <v>247</v>
      </c>
      <c r="J68" t="s">
        <v>180</v>
      </c>
      <c r="K68" t="s">
        <v>32</v>
      </c>
    </row>
    <row r="69" spans="1:11" x14ac:dyDescent="0.25">
      <c r="A69">
        <v>41315</v>
      </c>
      <c r="B69" t="s">
        <v>176</v>
      </c>
      <c r="C69" t="s">
        <v>177</v>
      </c>
      <c r="D69" t="s">
        <v>178</v>
      </c>
      <c r="E69">
        <v>12</v>
      </c>
      <c r="F69">
        <v>15</v>
      </c>
      <c r="G69">
        <v>3</v>
      </c>
      <c r="H69">
        <v>2018</v>
      </c>
      <c r="I69" t="s">
        <v>248</v>
      </c>
      <c r="J69" t="s">
        <v>180</v>
      </c>
      <c r="K69" t="s">
        <v>61</v>
      </c>
    </row>
    <row r="70" spans="1:11" x14ac:dyDescent="0.25">
      <c r="A70">
        <v>41409</v>
      </c>
      <c r="B70" t="s">
        <v>176</v>
      </c>
      <c r="C70" t="s">
        <v>249</v>
      </c>
      <c r="D70" t="s">
        <v>250</v>
      </c>
      <c r="E70">
        <v>0</v>
      </c>
      <c r="F70">
        <v>0</v>
      </c>
      <c r="G70">
        <v>2</v>
      </c>
      <c r="H70">
        <v>2018</v>
      </c>
      <c r="I70" t="s">
        <v>251</v>
      </c>
      <c r="J70" t="s">
        <v>180</v>
      </c>
      <c r="K70" t="s">
        <v>78</v>
      </c>
    </row>
    <row r="71" spans="1:11" x14ac:dyDescent="0.25">
      <c r="A71">
        <v>42058</v>
      </c>
      <c r="B71" t="s">
        <v>176</v>
      </c>
      <c r="C71" t="s">
        <v>177</v>
      </c>
      <c r="D71" t="s">
        <v>178</v>
      </c>
      <c r="E71">
        <v>16</v>
      </c>
      <c r="F71">
        <v>18</v>
      </c>
      <c r="G71">
        <v>2</v>
      </c>
      <c r="H71">
        <v>2018</v>
      </c>
      <c r="I71" t="s">
        <v>252</v>
      </c>
      <c r="J71" t="s">
        <v>180</v>
      </c>
      <c r="K71" t="s">
        <v>78</v>
      </c>
    </row>
    <row r="72" spans="1:11" x14ac:dyDescent="0.25">
      <c r="A72">
        <v>43381</v>
      </c>
      <c r="B72" t="s">
        <v>176</v>
      </c>
      <c r="C72" t="s">
        <v>177</v>
      </c>
      <c r="D72" t="s">
        <v>178</v>
      </c>
      <c r="E72">
        <v>25</v>
      </c>
      <c r="F72">
        <v>28</v>
      </c>
      <c r="G72">
        <v>7</v>
      </c>
      <c r="H72">
        <v>2018</v>
      </c>
      <c r="I72" t="s">
        <v>253</v>
      </c>
      <c r="J72" t="s">
        <v>180</v>
      </c>
      <c r="K72" t="s">
        <v>25</v>
      </c>
    </row>
    <row r="73" spans="1:11" x14ac:dyDescent="0.25">
      <c r="A73">
        <v>43872</v>
      </c>
      <c r="B73" t="s">
        <v>176</v>
      </c>
      <c r="C73" t="s">
        <v>177</v>
      </c>
      <c r="D73" t="s">
        <v>178</v>
      </c>
      <c r="E73">
        <v>52</v>
      </c>
      <c r="F73">
        <v>95</v>
      </c>
      <c r="G73">
        <v>13</v>
      </c>
      <c r="H73">
        <v>2018</v>
      </c>
      <c r="I73" t="s">
        <v>254</v>
      </c>
      <c r="J73" t="s">
        <v>180</v>
      </c>
      <c r="K73" t="s">
        <v>61</v>
      </c>
    </row>
    <row r="74" spans="1:11" x14ac:dyDescent="0.25">
      <c r="A74">
        <v>43959</v>
      </c>
      <c r="B74" t="s">
        <v>176</v>
      </c>
      <c r="C74" t="s">
        <v>177</v>
      </c>
      <c r="D74" t="s">
        <v>178</v>
      </c>
      <c r="E74">
        <v>19</v>
      </c>
      <c r="F74">
        <v>28</v>
      </c>
      <c r="G74">
        <v>3</v>
      </c>
      <c r="H74">
        <v>2018</v>
      </c>
      <c r="I74" t="s">
        <v>255</v>
      </c>
      <c r="J74" t="s">
        <v>180</v>
      </c>
      <c r="K74" t="s">
        <v>78</v>
      </c>
    </row>
    <row r="75" spans="1:11" x14ac:dyDescent="0.25">
      <c r="A75">
        <v>46776</v>
      </c>
      <c r="B75" t="s">
        <v>176</v>
      </c>
      <c r="C75" t="s">
        <v>217</v>
      </c>
      <c r="D75" t="s">
        <v>242</v>
      </c>
      <c r="E75">
        <v>0</v>
      </c>
      <c r="F75">
        <v>0</v>
      </c>
      <c r="G75">
        <v>2</v>
      </c>
      <c r="H75">
        <v>2018</v>
      </c>
      <c r="I75" t="s">
        <v>256</v>
      </c>
      <c r="J75" t="s">
        <v>180</v>
      </c>
      <c r="K75" t="s">
        <v>78</v>
      </c>
    </row>
    <row r="76" spans="1:11" x14ac:dyDescent="0.25">
      <c r="A76">
        <v>48245</v>
      </c>
      <c r="B76" t="s">
        <v>176</v>
      </c>
      <c r="C76" t="s">
        <v>177</v>
      </c>
      <c r="D76" t="s">
        <v>178</v>
      </c>
      <c r="E76">
        <v>24</v>
      </c>
      <c r="F76">
        <v>35</v>
      </c>
      <c r="G76">
        <v>1</v>
      </c>
      <c r="H76">
        <v>2018</v>
      </c>
      <c r="I76" t="s">
        <v>257</v>
      </c>
      <c r="J76" t="s">
        <v>180</v>
      </c>
      <c r="K76" t="s">
        <v>32</v>
      </c>
    </row>
    <row r="77" spans="1:11" x14ac:dyDescent="0.25">
      <c r="A77">
        <v>48520</v>
      </c>
      <c r="B77" t="s">
        <v>176</v>
      </c>
      <c r="C77" t="s">
        <v>177</v>
      </c>
      <c r="D77" t="s">
        <v>178</v>
      </c>
      <c r="E77">
        <v>5</v>
      </c>
      <c r="F77">
        <v>5</v>
      </c>
      <c r="G77">
        <v>2</v>
      </c>
      <c r="H77">
        <v>2018</v>
      </c>
      <c r="I77" t="s">
        <v>258</v>
      </c>
      <c r="J77" t="s">
        <v>180</v>
      </c>
      <c r="K77" t="s">
        <v>78</v>
      </c>
    </row>
    <row r="78" spans="1:11" x14ac:dyDescent="0.25">
      <c r="A78">
        <v>48926</v>
      </c>
      <c r="B78" t="s">
        <v>176</v>
      </c>
      <c r="C78" t="s">
        <v>177</v>
      </c>
      <c r="D78" t="s">
        <v>178</v>
      </c>
      <c r="E78">
        <v>15</v>
      </c>
      <c r="F78">
        <v>20</v>
      </c>
      <c r="G78">
        <v>2</v>
      </c>
      <c r="H78">
        <v>2018</v>
      </c>
      <c r="I78" t="s">
        <v>259</v>
      </c>
      <c r="J78" t="s">
        <v>180</v>
      </c>
      <c r="K78" t="s">
        <v>78</v>
      </c>
    </row>
    <row r="79" spans="1:11" x14ac:dyDescent="0.25">
      <c r="A79">
        <v>48943</v>
      </c>
      <c r="B79" t="s">
        <v>176</v>
      </c>
      <c r="C79" t="s">
        <v>177</v>
      </c>
      <c r="D79" t="s">
        <v>178</v>
      </c>
      <c r="E79">
        <v>11</v>
      </c>
      <c r="F79">
        <v>15</v>
      </c>
      <c r="G79">
        <v>1</v>
      </c>
      <c r="H79">
        <v>2018</v>
      </c>
      <c r="I79" t="s">
        <v>260</v>
      </c>
      <c r="J79" t="s">
        <v>180</v>
      </c>
      <c r="K79" t="s">
        <v>78</v>
      </c>
    </row>
    <row r="80" spans="1:11" x14ac:dyDescent="0.25">
      <c r="A80">
        <v>49330</v>
      </c>
      <c r="B80" t="s">
        <v>176</v>
      </c>
      <c r="C80" t="s">
        <v>177</v>
      </c>
      <c r="D80" t="s">
        <v>178</v>
      </c>
      <c r="E80">
        <v>9</v>
      </c>
      <c r="F80">
        <v>9</v>
      </c>
      <c r="G80">
        <v>2</v>
      </c>
      <c r="H80">
        <v>2018</v>
      </c>
      <c r="I80" t="s">
        <v>261</v>
      </c>
      <c r="J80" t="s">
        <v>180</v>
      </c>
      <c r="K80" t="s">
        <v>78</v>
      </c>
    </row>
    <row r="81" spans="1:11" x14ac:dyDescent="0.25">
      <c r="A81">
        <v>49449</v>
      </c>
      <c r="B81" t="s">
        <v>176</v>
      </c>
      <c r="C81" t="s">
        <v>177</v>
      </c>
      <c r="D81" t="s">
        <v>178</v>
      </c>
      <c r="E81">
        <v>17</v>
      </c>
      <c r="F81">
        <v>25</v>
      </c>
      <c r="G81">
        <v>8</v>
      </c>
      <c r="H81">
        <v>2018</v>
      </c>
      <c r="I81" t="s">
        <v>262</v>
      </c>
      <c r="J81" t="s">
        <v>180</v>
      </c>
      <c r="K81" t="s">
        <v>78</v>
      </c>
    </row>
    <row r="82" spans="1:11" x14ac:dyDescent="0.25">
      <c r="A82">
        <v>49753</v>
      </c>
      <c r="B82" t="s">
        <v>176</v>
      </c>
      <c r="C82" t="s">
        <v>177</v>
      </c>
      <c r="D82" t="s">
        <v>244</v>
      </c>
      <c r="E82">
        <v>6</v>
      </c>
      <c r="F82">
        <v>36</v>
      </c>
      <c r="G82">
        <v>3</v>
      </c>
      <c r="H82">
        <v>2018</v>
      </c>
      <c r="I82" t="s">
        <v>263</v>
      </c>
      <c r="J82" t="s">
        <v>180</v>
      </c>
      <c r="K82" t="s">
        <v>78</v>
      </c>
    </row>
    <row r="83" spans="1:11" x14ac:dyDescent="0.25">
      <c r="A83">
        <v>49756</v>
      </c>
      <c r="B83" t="s">
        <v>176</v>
      </c>
      <c r="C83" t="s">
        <v>177</v>
      </c>
      <c r="D83" t="s">
        <v>178</v>
      </c>
      <c r="E83">
        <v>8</v>
      </c>
      <c r="F83">
        <v>12</v>
      </c>
      <c r="G83">
        <v>2</v>
      </c>
      <c r="H83">
        <v>2018</v>
      </c>
      <c r="I83" t="s">
        <v>264</v>
      </c>
      <c r="J83" t="s">
        <v>180</v>
      </c>
      <c r="K83" t="s">
        <v>106</v>
      </c>
    </row>
    <row r="84" spans="1:11" x14ac:dyDescent="0.25">
      <c r="A84">
        <v>49757</v>
      </c>
      <c r="B84" t="s">
        <v>176</v>
      </c>
      <c r="C84" t="s">
        <v>177</v>
      </c>
      <c r="D84" t="s">
        <v>178</v>
      </c>
      <c r="E84">
        <v>15</v>
      </c>
      <c r="F84">
        <v>20</v>
      </c>
      <c r="G84">
        <v>4</v>
      </c>
      <c r="H84">
        <v>2018</v>
      </c>
      <c r="I84" t="s">
        <v>265</v>
      </c>
      <c r="J84" t="s">
        <v>180</v>
      </c>
      <c r="K84" t="s">
        <v>61</v>
      </c>
    </row>
    <row r="85" spans="1:11" x14ac:dyDescent="0.25">
      <c r="A85">
        <v>49802</v>
      </c>
      <c r="B85" t="s">
        <v>176</v>
      </c>
      <c r="C85" t="s">
        <v>177</v>
      </c>
      <c r="D85" t="s">
        <v>178</v>
      </c>
      <c r="E85">
        <v>15</v>
      </c>
      <c r="F85">
        <v>20</v>
      </c>
      <c r="G85">
        <v>4</v>
      </c>
      <c r="H85">
        <v>2018</v>
      </c>
      <c r="I85" t="s">
        <v>266</v>
      </c>
      <c r="J85" t="s">
        <v>180</v>
      </c>
      <c r="K85" t="s">
        <v>61</v>
      </c>
    </row>
    <row r="86" spans="1:11" x14ac:dyDescent="0.25">
      <c r="A86">
        <v>50549</v>
      </c>
      <c r="B86" t="s">
        <v>176</v>
      </c>
      <c r="C86" t="s">
        <v>177</v>
      </c>
      <c r="D86" t="s">
        <v>178</v>
      </c>
      <c r="E86">
        <v>22</v>
      </c>
      <c r="F86">
        <v>25</v>
      </c>
      <c r="G86">
        <v>3</v>
      </c>
      <c r="H86">
        <v>2018</v>
      </c>
      <c r="I86" t="s">
        <v>267</v>
      </c>
      <c r="J86" t="s">
        <v>180</v>
      </c>
      <c r="K86" t="s">
        <v>32</v>
      </c>
    </row>
    <row r="87" spans="1:11" x14ac:dyDescent="0.25">
      <c r="A87">
        <v>50592</v>
      </c>
      <c r="B87" t="s">
        <v>176</v>
      </c>
      <c r="C87" t="s">
        <v>177</v>
      </c>
      <c r="D87" t="s">
        <v>178</v>
      </c>
      <c r="E87">
        <v>8</v>
      </c>
      <c r="F87">
        <v>9</v>
      </c>
      <c r="G87">
        <v>1</v>
      </c>
      <c r="H87">
        <v>2018</v>
      </c>
      <c r="I87" t="s">
        <v>268</v>
      </c>
      <c r="J87" t="s">
        <v>180</v>
      </c>
      <c r="K87" t="s">
        <v>78</v>
      </c>
    </row>
    <row r="88" spans="1:11" x14ac:dyDescent="0.25">
      <c r="A88">
        <v>52014</v>
      </c>
      <c r="B88" t="s">
        <v>176</v>
      </c>
      <c r="C88" t="s">
        <v>177</v>
      </c>
      <c r="D88" t="s">
        <v>269</v>
      </c>
      <c r="E88">
        <v>4</v>
      </c>
      <c r="F88">
        <v>7</v>
      </c>
      <c r="G88">
        <v>3</v>
      </c>
      <c r="H88">
        <v>2018</v>
      </c>
      <c r="I88" t="s">
        <v>270</v>
      </c>
      <c r="J88" t="s">
        <v>180</v>
      </c>
      <c r="K88" t="s">
        <v>56</v>
      </c>
    </row>
    <row r="89" spans="1:11" x14ac:dyDescent="0.25">
      <c r="A89">
        <v>52114</v>
      </c>
      <c r="B89" t="s">
        <v>176</v>
      </c>
      <c r="C89" t="s">
        <v>177</v>
      </c>
      <c r="D89" t="s">
        <v>178</v>
      </c>
      <c r="E89">
        <v>14</v>
      </c>
      <c r="F89">
        <v>18</v>
      </c>
      <c r="G89">
        <v>2</v>
      </c>
      <c r="H89">
        <v>2018</v>
      </c>
      <c r="I89" t="s">
        <v>271</v>
      </c>
      <c r="J89" t="s">
        <v>180</v>
      </c>
      <c r="K89" t="s">
        <v>78</v>
      </c>
    </row>
    <row r="90" spans="1:11" x14ac:dyDescent="0.25">
      <c r="A90">
        <v>52867</v>
      </c>
      <c r="B90" t="s">
        <v>176</v>
      </c>
      <c r="C90" t="s">
        <v>177</v>
      </c>
      <c r="D90" t="s">
        <v>272</v>
      </c>
      <c r="E90">
        <v>4</v>
      </c>
      <c r="F90">
        <v>8</v>
      </c>
      <c r="G90">
        <v>2</v>
      </c>
      <c r="H90">
        <v>2018</v>
      </c>
      <c r="I90" t="s">
        <v>273</v>
      </c>
      <c r="J90" t="s">
        <v>180</v>
      </c>
      <c r="K90" t="s">
        <v>56</v>
      </c>
    </row>
    <row r="91" spans="1:11" x14ac:dyDescent="0.25">
      <c r="A91">
        <v>53774</v>
      </c>
      <c r="B91" t="s">
        <v>176</v>
      </c>
      <c r="C91" t="s">
        <v>177</v>
      </c>
      <c r="D91" t="s">
        <v>178</v>
      </c>
      <c r="E91">
        <v>10</v>
      </c>
      <c r="F91">
        <v>12</v>
      </c>
      <c r="G91">
        <v>2</v>
      </c>
      <c r="H91">
        <v>2018</v>
      </c>
      <c r="I91" t="s">
        <v>274</v>
      </c>
      <c r="J91" t="s">
        <v>180</v>
      </c>
      <c r="K91" t="s">
        <v>56</v>
      </c>
    </row>
    <row r="92" spans="1:11" x14ac:dyDescent="0.25">
      <c r="A92">
        <v>54047</v>
      </c>
      <c r="B92" t="s">
        <v>176</v>
      </c>
      <c r="C92" t="s">
        <v>177</v>
      </c>
      <c r="D92" t="s">
        <v>178</v>
      </c>
      <c r="E92">
        <v>40</v>
      </c>
      <c r="F92">
        <v>40</v>
      </c>
      <c r="G92">
        <v>10</v>
      </c>
      <c r="H92">
        <v>2018</v>
      </c>
      <c r="I92" t="s">
        <v>275</v>
      </c>
      <c r="J92" t="s">
        <v>180</v>
      </c>
      <c r="K92" t="s">
        <v>78</v>
      </c>
    </row>
    <row r="93" spans="1:11" x14ac:dyDescent="0.25">
      <c r="A93">
        <v>54668</v>
      </c>
      <c r="B93" t="s">
        <v>176</v>
      </c>
      <c r="C93" t="s">
        <v>177</v>
      </c>
      <c r="D93" t="s">
        <v>178</v>
      </c>
      <c r="E93">
        <v>23</v>
      </c>
      <c r="F93">
        <v>35</v>
      </c>
      <c r="G93">
        <v>6</v>
      </c>
      <c r="H93">
        <v>2018</v>
      </c>
      <c r="I93" t="s">
        <v>276</v>
      </c>
      <c r="J93" t="s">
        <v>180</v>
      </c>
      <c r="K93" t="s">
        <v>78</v>
      </c>
    </row>
    <row r="94" spans="1:11" x14ac:dyDescent="0.25">
      <c r="A94">
        <v>55290</v>
      </c>
      <c r="B94" t="s">
        <v>176</v>
      </c>
      <c r="C94" t="s">
        <v>177</v>
      </c>
      <c r="D94" t="s">
        <v>178</v>
      </c>
      <c r="E94">
        <v>26</v>
      </c>
      <c r="F94">
        <v>30</v>
      </c>
      <c r="G94">
        <v>7</v>
      </c>
      <c r="H94">
        <v>2018</v>
      </c>
      <c r="I94" t="s">
        <v>277</v>
      </c>
      <c r="J94" t="s">
        <v>180</v>
      </c>
      <c r="K94" t="s">
        <v>32</v>
      </c>
    </row>
    <row r="95" spans="1:11" x14ac:dyDescent="0.25">
      <c r="A95">
        <v>55339</v>
      </c>
      <c r="B95" t="s">
        <v>176</v>
      </c>
      <c r="C95" t="s">
        <v>177</v>
      </c>
      <c r="D95" t="s">
        <v>178</v>
      </c>
      <c r="E95">
        <v>15</v>
      </c>
      <c r="F95">
        <v>16</v>
      </c>
      <c r="G95">
        <v>4</v>
      </c>
      <c r="H95">
        <v>2018</v>
      </c>
      <c r="I95" t="s">
        <v>278</v>
      </c>
      <c r="J95" t="s">
        <v>180</v>
      </c>
      <c r="K95" t="s">
        <v>32</v>
      </c>
    </row>
    <row r="96" spans="1:11" x14ac:dyDescent="0.25">
      <c r="A96">
        <v>56428</v>
      </c>
      <c r="B96" t="s">
        <v>176</v>
      </c>
      <c r="C96" t="s">
        <v>177</v>
      </c>
      <c r="D96" t="s">
        <v>178</v>
      </c>
      <c r="E96">
        <v>7</v>
      </c>
      <c r="F96">
        <v>7</v>
      </c>
      <c r="G96">
        <v>2</v>
      </c>
      <c r="H96">
        <v>2018</v>
      </c>
      <c r="I96" t="s">
        <v>279</v>
      </c>
      <c r="J96" t="s">
        <v>180</v>
      </c>
      <c r="K96" t="s">
        <v>78</v>
      </c>
    </row>
    <row r="97" spans="1:11" x14ac:dyDescent="0.25">
      <c r="A97">
        <v>56524</v>
      </c>
      <c r="B97" t="s">
        <v>176</v>
      </c>
      <c r="C97" t="s">
        <v>177</v>
      </c>
      <c r="D97" t="s">
        <v>178</v>
      </c>
      <c r="E97">
        <v>9</v>
      </c>
      <c r="F97">
        <v>11</v>
      </c>
      <c r="G97">
        <v>2</v>
      </c>
      <c r="H97">
        <v>2018</v>
      </c>
      <c r="I97" t="s">
        <v>280</v>
      </c>
      <c r="J97" t="s">
        <v>180</v>
      </c>
      <c r="K97" t="s">
        <v>61</v>
      </c>
    </row>
    <row r="98" spans="1:11" x14ac:dyDescent="0.25">
      <c r="A98">
        <v>57560</v>
      </c>
      <c r="B98" t="s">
        <v>176</v>
      </c>
      <c r="C98" t="s">
        <v>177</v>
      </c>
      <c r="D98" t="s">
        <v>178</v>
      </c>
      <c r="E98">
        <v>13</v>
      </c>
      <c r="F98">
        <v>22</v>
      </c>
      <c r="G98">
        <v>3</v>
      </c>
      <c r="H98">
        <v>2018</v>
      </c>
      <c r="I98" t="s">
        <v>281</v>
      </c>
      <c r="J98" t="s">
        <v>180</v>
      </c>
      <c r="K98" t="s">
        <v>78</v>
      </c>
    </row>
    <row r="99" spans="1:11" x14ac:dyDescent="0.25">
      <c r="A99">
        <v>57763</v>
      </c>
      <c r="B99" t="s">
        <v>176</v>
      </c>
      <c r="C99" t="s">
        <v>177</v>
      </c>
      <c r="D99" t="s">
        <v>178</v>
      </c>
      <c r="E99">
        <v>8</v>
      </c>
      <c r="F99">
        <v>8</v>
      </c>
      <c r="G99">
        <v>1</v>
      </c>
      <c r="H99">
        <v>2018</v>
      </c>
      <c r="I99" t="s">
        <v>282</v>
      </c>
      <c r="J99" t="s">
        <v>180</v>
      </c>
      <c r="K99" t="s">
        <v>61</v>
      </c>
    </row>
    <row r="100" spans="1:11" x14ac:dyDescent="0.25">
      <c r="A100">
        <v>57909</v>
      </c>
      <c r="B100" t="s">
        <v>176</v>
      </c>
      <c r="C100" t="s">
        <v>177</v>
      </c>
      <c r="D100" t="s">
        <v>178</v>
      </c>
      <c r="E100">
        <v>6</v>
      </c>
      <c r="F100">
        <v>6</v>
      </c>
      <c r="G100">
        <v>2</v>
      </c>
      <c r="H100">
        <v>2018</v>
      </c>
      <c r="I100" t="s">
        <v>283</v>
      </c>
      <c r="J100" t="s">
        <v>180</v>
      </c>
      <c r="K100" t="s">
        <v>56</v>
      </c>
    </row>
    <row r="101" spans="1:11" x14ac:dyDescent="0.25">
      <c r="A101">
        <v>58843</v>
      </c>
      <c r="B101" t="s">
        <v>176</v>
      </c>
      <c r="C101" t="s">
        <v>177</v>
      </c>
      <c r="D101" t="s">
        <v>178</v>
      </c>
      <c r="E101">
        <v>20</v>
      </c>
      <c r="F101">
        <v>22</v>
      </c>
      <c r="G101">
        <v>2</v>
      </c>
      <c r="H101">
        <v>2018</v>
      </c>
      <c r="I101" t="s">
        <v>284</v>
      </c>
      <c r="J101" t="s">
        <v>180</v>
      </c>
      <c r="K101" t="s">
        <v>78</v>
      </c>
    </row>
    <row r="102" spans="1:11" x14ac:dyDescent="0.25">
      <c r="A102">
        <v>58901</v>
      </c>
      <c r="B102" t="s">
        <v>176</v>
      </c>
      <c r="C102" t="s">
        <v>177</v>
      </c>
      <c r="D102" t="s">
        <v>178</v>
      </c>
      <c r="E102">
        <v>23</v>
      </c>
      <c r="F102">
        <v>23</v>
      </c>
      <c r="G102">
        <v>1</v>
      </c>
      <c r="H102">
        <v>2018</v>
      </c>
      <c r="I102" t="s">
        <v>285</v>
      </c>
      <c r="J102" t="s">
        <v>180</v>
      </c>
      <c r="K102" t="s">
        <v>49</v>
      </c>
    </row>
    <row r="103" spans="1:11" x14ac:dyDescent="0.25">
      <c r="A103">
        <v>59065</v>
      </c>
      <c r="B103" t="s">
        <v>176</v>
      </c>
      <c r="C103" t="s">
        <v>177</v>
      </c>
      <c r="D103" t="s">
        <v>178</v>
      </c>
      <c r="E103">
        <v>32</v>
      </c>
      <c r="F103">
        <v>46</v>
      </c>
      <c r="G103">
        <v>3</v>
      </c>
      <c r="H103">
        <v>2018</v>
      </c>
      <c r="I103" t="s">
        <v>286</v>
      </c>
      <c r="J103" t="s">
        <v>180</v>
      </c>
      <c r="K103" t="s">
        <v>32</v>
      </c>
    </row>
    <row r="104" spans="1:11" x14ac:dyDescent="0.25">
      <c r="A104">
        <v>60313</v>
      </c>
      <c r="B104" t="s">
        <v>176</v>
      </c>
      <c r="C104" t="s">
        <v>177</v>
      </c>
      <c r="D104" t="s">
        <v>178</v>
      </c>
      <c r="E104">
        <v>28</v>
      </c>
      <c r="F104">
        <v>35</v>
      </c>
      <c r="G104">
        <v>2</v>
      </c>
      <c r="H104">
        <v>2018</v>
      </c>
      <c r="I104" t="s">
        <v>287</v>
      </c>
      <c r="J104" t="s">
        <v>180</v>
      </c>
      <c r="K104" t="s">
        <v>56</v>
      </c>
    </row>
    <row r="105" spans="1:11" x14ac:dyDescent="0.25">
      <c r="A105">
        <v>60585</v>
      </c>
      <c r="B105" t="s">
        <v>176</v>
      </c>
      <c r="C105" t="s">
        <v>177</v>
      </c>
      <c r="D105" t="s">
        <v>269</v>
      </c>
      <c r="E105">
        <v>10</v>
      </c>
      <c r="F105">
        <v>28</v>
      </c>
      <c r="G105">
        <v>2</v>
      </c>
      <c r="H105">
        <v>2018</v>
      </c>
      <c r="I105" t="s">
        <v>288</v>
      </c>
      <c r="J105" t="s">
        <v>180</v>
      </c>
      <c r="K105" t="s">
        <v>78</v>
      </c>
    </row>
    <row r="106" spans="1:11" x14ac:dyDescent="0.25">
      <c r="A106">
        <v>60649</v>
      </c>
      <c r="B106" t="s">
        <v>176</v>
      </c>
      <c r="C106" t="s">
        <v>177</v>
      </c>
      <c r="D106" t="s">
        <v>178</v>
      </c>
      <c r="E106">
        <v>26</v>
      </c>
      <c r="F106">
        <v>41</v>
      </c>
      <c r="G106">
        <v>9</v>
      </c>
      <c r="H106">
        <v>2018</v>
      </c>
      <c r="I106" t="s">
        <v>289</v>
      </c>
      <c r="J106" t="s">
        <v>180</v>
      </c>
      <c r="K106" t="s">
        <v>118</v>
      </c>
    </row>
    <row r="107" spans="1:11" x14ac:dyDescent="0.25">
      <c r="A107">
        <v>60685</v>
      </c>
      <c r="B107" t="s">
        <v>176</v>
      </c>
      <c r="C107" t="s">
        <v>177</v>
      </c>
      <c r="D107" t="s">
        <v>290</v>
      </c>
      <c r="E107">
        <v>7</v>
      </c>
      <c r="F107">
        <v>8</v>
      </c>
      <c r="G107">
        <v>2</v>
      </c>
      <c r="H107">
        <v>2018</v>
      </c>
      <c r="I107" t="s">
        <v>291</v>
      </c>
      <c r="J107" t="s">
        <v>180</v>
      </c>
      <c r="K107" t="s">
        <v>32</v>
      </c>
    </row>
    <row r="108" spans="1:11" x14ac:dyDescent="0.25">
      <c r="A108">
        <v>61372</v>
      </c>
      <c r="B108" t="s">
        <v>176</v>
      </c>
      <c r="C108" t="s">
        <v>217</v>
      </c>
      <c r="D108" t="s">
        <v>218</v>
      </c>
      <c r="E108">
        <v>0</v>
      </c>
      <c r="F108">
        <v>0</v>
      </c>
      <c r="G108">
        <v>2</v>
      </c>
      <c r="H108">
        <v>2018</v>
      </c>
      <c r="I108" t="s">
        <v>292</v>
      </c>
      <c r="J108" t="s">
        <v>180</v>
      </c>
      <c r="K108" t="s">
        <v>78</v>
      </c>
    </row>
    <row r="109" spans="1:11" x14ac:dyDescent="0.25">
      <c r="A109">
        <v>62235</v>
      </c>
      <c r="B109" t="s">
        <v>176</v>
      </c>
      <c r="C109" t="s">
        <v>177</v>
      </c>
      <c r="D109" t="s">
        <v>178</v>
      </c>
      <c r="E109">
        <v>7</v>
      </c>
      <c r="F109">
        <v>12</v>
      </c>
      <c r="G109">
        <v>2</v>
      </c>
      <c r="H109">
        <v>2018</v>
      </c>
      <c r="I109" t="s">
        <v>293</v>
      </c>
      <c r="J109" t="s">
        <v>180</v>
      </c>
      <c r="K109" t="s">
        <v>78</v>
      </c>
    </row>
    <row r="110" spans="1:11" x14ac:dyDescent="0.25">
      <c r="A110">
        <v>62326</v>
      </c>
      <c r="B110" t="s">
        <v>176</v>
      </c>
      <c r="C110" t="s">
        <v>177</v>
      </c>
      <c r="D110" t="s">
        <v>178</v>
      </c>
      <c r="E110">
        <v>8</v>
      </c>
      <c r="F110">
        <v>12</v>
      </c>
      <c r="G110">
        <v>2</v>
      </c>
      <c r="H110">
        <v>2018</v>
      </c>
      <c r="I110" t="s">
        <v>294</v>
      </c>
      <c r="J110" t="s">
        <v>180</v>
      </c>
      <c r="K110" t="s">
        <v>78</v>
      </c>
    </row>
    <row r="111" spans="1:11" x14ac:dyDescent="0.25">
      <c r="A111">
        <v>62517</v>
      </c>
      <c r="B111" t="s">
        <v>176</v>
      </c>
      <c r="C111" t="s">
        <v>177</v>
      </c>
      <c r="D111" t="s">
        <v>178</v>
      </c>
      <c r="E111">
        <v>19</v>
      </c>
      <c r="F111">
        <v>27</v>
      </c>
      <c r="G111">
        <v>5</v>
      </c>
      <c r="H111">
        <v>2018</v>
      </c>
      <c r="I111" t="s">
        <v>295</v>
      </c>
      <c r="J111" t="s">
        <v>180</v>
      </c>
      <c r="K111" t="s">
        <v>56</v>
      </c>
    </row>
    <row r="112" spans="1:11" x14ac:dyDescent="0.25">
      <c r="A112">
        <v>687</v>
      </c>
      <c r="B112" t="s">
        <v>176</v>
      </c>
      <c r="C112" t="s">
        <v>177</v>
      </c>
      <c r="D112" t="s">
        <v>178</v>
      </c>
      <c r="E112">
        <v>55</v>
      </c>
      <c r="F112">
        <v>161</v>
      </c>
      <c r="G112">
        <v>14</v>
      </c>
      <c r="H112">
        <v>2019</v>
      </c>
      <c r="I112" t="s">
        <v>179</v>
      </c>
      <c r="J112" t="s">
        <v>180</v>
      </c>
      <c r="K112" t="s">
        <v>78</v>
      </c>
    </row>
    <row r="113" spans="1:11" x14ac:dyDescent="0.25">
      <c r="A113">
        <v>5419</v>
      </c>
      <c r="B113" t="s">
        <v>176</v>
      </c>
      <c r="C113" t="s">
        <v>177</v>
      </c>
      <c r="D113" t="s">
        <v>178</v>
      </c>
      <c r="E113">
        <v>29</v>
      </c>
      <c r="F113">
        <v>70</v>
      </c>
      <c r="G113">
        <v>7</v>
      </c>
      <c r="H113">
        <v>2019</v>
      </c>
      <c r="I113" t="s">
        <v>181</v>
      </c>
      <c r="J113" t="s">
        <v>180</v>
      </c>
      <c r="K113" t="s">
        <v>78</v>
      </c>
    </row>
    <row r="114" spans="1:11" x14ac:dyDescent="0.25">
      <c r="A114">
        <v>7214</v>
      </c>
      <c r="B114" t="s">
        <v>176</v>
      </c>
      <c r="C114" t="s">
        <v>177</v>
      </c>
      <c r="D114" t="s">
        <v>178</v>
      </c>
      <c r="E114">
        <v>43</v>
      </c>
      <c r="F114">
        <v>157</v>
      </c>
      <c r="G114">
        <v>11</v>
      </c>
      <c r="H114">
        <v>2019</v>
      </c>
      <c r="I114" t="s">
        <v>182</v>
      </c>
      <c r="J114" t="s">
        <v>180</v>
      </c>
      <c r="K114" t="s">
        <v>78</v>
      </c>
    </row>
    <row r="115" spans="1:11" x14ac:dyDescent="0.25">
      <c r="A115">
        <v>9749</v>
      </c>
      <c r="B115" t="s">
        <v>176</v>
      </c>
      <c r="C115" t="s">
        <v>177</v>
      </c>
      <c r="D115" t="s">
        <v>178</v>
      </c>
      <c r="E115">
        <v>13</v>
      </c>
      <c r="F115">
        <v>20</v>
      </c>
      <c r="G115">
        <v>3</v>
      </c>
      <c r="H115">
        <v>2019</v>
      </c>
      <c r="I115" t="s">
        <v>183</v>
      </c>
      <c r="J115" t="s">
        <v>180</v>
      </c>
      <c r="K115" t="s">
        <v>78</v>
      </c>
    </row>
    <row r="116" spans="1:11" x14ac:dyDescent="0.25">
      <c r="A116">
        <v>11011</v>
      </c>
      <c r="B116" t="s">
        <v>176</v>
      </c>
      <c r="C116" t="s">
        <v>177</v>
      </c>
      <c r="D116" t="s">
        <v>178</v>
      </c>
      <c r="E116">
        <v>11</v>
      </c>
      <c r="F116">
        <v>15</v>
      </c>
      <c r="G116">
        <v>3</v>
      </c>
      <c r="H116">
        <v>2019</v>
      </c>
      <c r="I116" t="s">
        <v>184</v>
      </c>
      <c r="J116" t="s">
        <v>180</v>
      </c>
      <c r="K116" t="s">
        <v>61</v>
      </c>
    </row>
    <row r="117" spans="1:11" x14ac:dyDescent="0.25">
      <c r="A117">
        <v>11071</v>
      </c>
      <c r="B117" t="s">
        <v>176</v>
      </c>
      <c r="C117" t="s">
        <v>177</v>
      </c>
      <c r="D117" t="s">
        <v>178</v>
      </c>
      <c r="E117">
        <v>17</v>
      </c>
      <c r="F117">
        <v>20</v>
      </c>
      <c r="G117">
        <v>4</v>
      </c>
      <c r="H117">
        <v>2019</v>
      </c>
      <c r="I117" t="s">
        <v>185</v>
      </c>
      <c r="J117" t="s">
        <v>180</v>
      </c>
      <c r="K117" t="s">
        <v>78</v>
      </c>
    </row>
    <row r="118" spans="1:11" x14ac:dyDescent="0.25">
      <c r="A118">
        <v>11134</v>
      </c>
      <c r="B118" t="s">
        <v>176</v>
      </c>
      <c r="C118" t="s">
        <v>177</v>
      </c>
      <c r="D118" t="s">
        <v>178</v>
      </c>
      <c r="E118">
        <v>12</v>
      </c>
      <c r="F118">
        <v>20</v>
      </c>
      <c r="G118">
        <v>3</v>
      </c>
      <c r="H118">
        <v>2019</v>
      </c>
      <c r="I118" t="s">
        <v>186</v>
      </c>
      <c r="J118" t="s">
        <v>180</v>
      </c>
      <c r="K118" t="s">
        <v>61</v>
      </c>
    </row>
    <row r="119" spans="1:11" x14ac:dyDescent="0.25">
      <c r="A119">
        <v>11135</v>
      </c>
      <c r="B119" t="s">
        <v>176</v>
      </c>
      <c r="C119" t="s">
        <v>177</v>
      </c>
      <c r="D119" t="s">
        <v>178</v>
      </c>
      <c r="E119">
        <v>13</v>
      </c>
      <c r="F119">
        <v>22</v>
      </c>
      <c r="G119">
        <v>3</v>
      </c>
      <c r="H119">
        <v>2019</v>
      </c>
      <c r="I119" t="s">
        <v>187</v>
      </c>
      <c r="J119" t="s">
        <v>180</v>
      </c>
      <c r="K119" t="s">
        <v>61</v>
      </c>
    </row>
    <row r="120" spans="1:11" x14ac:dyDescent="0.25">
      <c r="A120">
        <v>11262</v>
      </c>
      <c r="B120" t="s">
        <v>176</v>
      </c>
      <c r="C120" t="s">
        <v>177</v>
      </c>
      <c r="D120" t="s">
        <v>178</v>
      </c>
      <c r="E120">
        <v>24</v>
      </c>
      <c r="F120">
        <v>40</v>
      </c>
      <c r="G120">
        <v>6</v>
      </c>
      <c r="H120">
        <v>2019</v>
      </c>
      <c r="I120" t="s">
        <v>188</v>
      </c>
      <c r="J120" t="s">
        <v>180</v>
      </c>
      <c r="K120" t="s">
        <v>78</v>
      </c>
    </row>
    <row r="121" spans="1:11" x14ac:dyDescent="0.25">
      <c r="A121">
        <v>13531</v>
      </c>
      <c r="B121" t="s">
        <v>176</v>
      </c>
      <c r="C121" t="s">
        <v>177</v>
      </c>
      <c r="D121" t="s">
        <v>178</v>
      </c>
      <c r="E121">
        <v>29</v>
      </c>
      <c r="F121">
        <v>29</v>
      </c>
      <c r="G121">
        <v>7</v>
      </c>
      <c r="H121">
        <v>2019</v>
      </c>
      <c r="I121" t="s">
        <v>189</v>
      </c>
      <c r="J121" t="s">
        <v>180</v>
      </c>
      <c r="K121" t="s">
        <v>78</v>
      </c>
    </row>
    <row r="122" spans="1:11" x14ac:dyDescent="0.25">
      <c r="A122">
        <v>14213</v>
      </c>
      <c r="B122" t="s">
        <v>176</v>
      </c>
      <c r="C122" t="s">
        <v>177</v>
      </c>
      <c r="D122" t="s">
        <v>178</v>
      </c>
      <c r="E122">
        <v>18</v>
      </c>
      <c r="F122">
        <v>22</v>
      </c>
      <c r="G122">
        <v>5</v>
      </c>
      <c r="H122">
        <v>2019</v>
      </c>
      <c r="I122" t="s">
        <v>190</v>
      </c>
      <c r="J122" t="s">
        <v>180</v>
      </c>
      <c r="K122" t="s">
        <v>78</v>
      </c>
    </row>
    <row r="123" spans="1:11" x14ac:dyDescent="0.25">
      <c r="A123">
        <v>14367</v>
      </c>
      <c r="B123" t="s">
        <v>176</v>
      </c>
      <c r="C123" t="s">
        <v>177</v>
      </c>
      <c r="D123" t="s">
        <v>178</v>
      </c>
      <c r="E123">
        <v>10</v>
      </c>
      <c r="F123">
        <v>12</v>
      </c>
      <c r="G123">
        <v>3</v>
      </c>
      <c r="H123">
        <v>2019</v>
      </c>
      <c r="I123" t="s">
        <v>191</v>
      </c>
      <c r="J123" t="s">
        <v>180</v>
      </c>
      <c r="K123" t="s">
        <v>78</v>
      </c>
    </row>
    <row r="124" spans="1:11" x14ac:dyDescent="0.25">
      <c r="A124">
        <v>14371</v>
      </c>
      <c r="B124" t="s">
        <v>176</v>
      </c>
      <c r="C124" t="s">
        <v>177</v>
      </c>
      <c r="D124" t="s">
        <v>178</v>
      </c>
      <c r="E124">
        <v>20</v>
      </c>
      <c r="F124">
        <v>20</v>
      </c>
      <c r="G124">
        <v>5</v>
      </c>
      <c r="H124">
        <v>2019</v>
      </c>
      <c r="I124" t="s">
        <v>192</v>
      </c>
      <c r="J124" t="s">
        <v>180</v>
      </c>
      <c r="K124" t="s">
        <v>78</v>
      </c>
    </row>
    <row r="125" spans="1:11" x14ac:dyDescent="0.25">
      <c r="A125">
        <v>16764</v>
      </c>
      <c r="B125" t="s">
        <v>176</v>
      </c>
      <c r="C125" t="s">
        <v>177</v>
      </c>
      <c r="D125" t="s">
        <v>178</v>
      </c>
      <c r="E125">
        <v>36</v>
      </c>
      <c r="F125">
        <v>46</v>
      </c>
      <c r="G125">
        <v>9</v>
      </c>
      <c r="H125">
        <v>2019</v>
      </c>
      <c r="I125" t="s">
        <v>194</v>
      </c>
      <c r="J125" t="s">
        <v>180</v>
      </c>
      <c r="K125" t="s">
        <v>56</v>
      </c>
    </row>
    <row r="126" spans="1:11" x14ac:dyDescent="0.25">
      <c r="A126">
        <v>17250</v>
      </c>
      <c r="B126" t="s">
        <v>176</v>
      </c>
      <c r="C126" t="s">
        <v>177</v>
      </c>
      <c r="D126" t="s">
        <v>178</v>
      </c>
      <c r="E126">
        <v>19</v>
      </c>
      <c r="F126">
        <v>29</v>
      </c>
      <c r="G126">
        <v>5</v>
      </c>
      <c r="H126">
        <v>2019</v>
      </c>
      <c r="I126" t="s">
        <v>195</v>
      </c>
      <c r="J126" t="s">
        <v>180</v>
      </c>
      <c r="K126" t="s">
        <v>78</v>
      </c>
    </row>
    <row r="127" spans="1:11" x14ac:dyDescent="0.25">
      <c r="A127">
        <v>17496</v>
      </c>
      <c r="B127" t="s">
        <v>176</v>
      </c>
      <c r="C127" t="s">
        <v>177</v>
      </c>
      <c r="D127" t="s">
        <v>178</v>
      </c>
      <c r="E127">
        <v>50</v>
      </c>
      <c r="F127">
        <v>85</v>
      </c>
      <c r="G127">
        <v>13</v>
      </c>
      <c r="H127">
        <v>2019</v>
      </c>
      <c r="I127" t="s">
        <v>196</v>
      </c>
      <c r="J127" t="s">
        <v>180</v>
      </c>
      <c r="K127" t="s">
        <v>78</v>
      </c>
    </row>
    <row r="128" spans="1:11" x14ac:dyDescent="0.25">
      <c r="A128">
        <v>17502</v>
      </c>
      <c r="B128" t="s">
        <v>176</v>
      </c>
      <c r="C128" t="s">
        <v>177</v>
      </c>
      <c r="D128" t="s">
        <v>178</v>
      </c>
      <c r="E128">
        <v>6</v>
      </c>
      <c r="F128">
        <v>12</v>
      </c>
      <c r="G128">
        <v>2</v>
      </c>
      <c r="H128">
        <v>2019</v>
      </c>
      <c r="I128" t="s">
        <v>197</v>
      </c>
      <c r="J128" t="s">
        <v>180</v>
      </c>
      <c r="K128" t="s">
        <v>78</v>
      </c>
    </row>
    <row r="129" spans="1:11" x14ac:dyDescent="0.25">
      <c r="A129">
        <v>17768</v>
      </c>
      <c r="B129" t="s">
        <v>176</v>
      </c>
      <c r="C129" t="s">
        <v>177</v>
      </c>
      <c r="D129" t="s">
        <v>178</v>
      </c>
      <c r="E129">
        <v>5</v>
      </c>
      <c r="F129">
        <v>5</v>
      </c>
      <c r="G129">
        <v>1</v>
      </c>
      <c r="H129">
        <v>2019</v>
      </c>
      <c r="I129" t="s">
        <v>198</v>
      </c>
      <c r="J129" t="s">
        <v>180</v>
      </c>
      <c r="K129" t="s">
        <v>40</v>
      </c>
    </row>
    <row r="130" spans="1:11" x14ac:dyDescent="0.25">
      <c r="A130">
        <v>18229</v>
      </c>
      <c r="B130" t="s">
        <v>176</v>
      </c>
      <c r="C130" t="s">
        <v>177</v>
      </c>
      <c r="D130" t="s">
        <v>178</v>
      </c>
      <c r="E130">
        <v>26</v>
      </c>
      <c r="F130">
        <v>37</v>
      </c>
      <c r="G130">
        <v>7</v>
      </c>
      <c r="H130">
        <v>2019</v>
      </c>
      <c r="I130" t="s">
        <v>199</v>
      </c>
      <c r="J130" t="s">
        <v>180</v>
      </c>
      <c r="K130" t="s">
        <v>61</v>
      </c>
    </row>
    <row r="131" spans="1:11" x14ac:dyDescent="0.25">
      <c r="A131">
        <v>18368</v>
      </c>
      <c r="B131" t="s">
        <v>176</v>
      </c>
      <c r="C131" t="s">
        <v>177</v>
      </c>
      <c r="D131" t="s">
        <v>178</v>
      </c>
      <c r="E131">
        <v>13</v>
      </c>
      <c r="F131">
        <v>22</v>
      </c>
      <c r="G131">
        <v>3</v>
      </c>
      <c r="H131">
        <v>2019</v>
      </c>
      <c r="I131" t="s">
        <v>200</v>
      </c>
      <c r="J131" t="s">
        <v>180</v>
      </c>
      <c r="K131" t="s">
        <v>78</v>
      </c>
    </row>
    <row r="132" spans="1:11" x14ac:dyDescent="0.25">
      <c r="A132">
        <v>18459</v>
      </c>
      <c r="B132" t="s">
        <v>176</v>
      </c>
      <c r="C132" t="s">
        <v>177</v>
      </c>
      <c r="D132" t="s">
        <v>178</v>
      </c>
      <c r="E132">
        <v>21</v>
      </c>
      <c r="F132">
        <v>21</v>
      </c>
      <c r="G132">
        <v>5</v>
      </c>
      <c r="H132">
        <v>2019</v>
      </c>
      <c r="I132" t="s">
        <v>201</v>
      </c>
      <c r="J132" t="s">
        <v>180</v>
      </c>
      <c r="K132" t="s">
        <v>78</v>
      </c>
    </row>
    <row r="133" spans="1:11" x14ac:dyDescent="0.25">
      <c r="A133">
        <v>18715</v>
      </c>
      <c r="B133" t="s">
        <v>176</v>
      </c>
      <c r="C133" t="s">
        <v>177</v>
      </c>
      <c r="D133" t="s">
        <v>178</v>
      </c>
      <c r="E133">
        <v>28</v>
      </c>
      <c r="F133">
        <v>74</v>
      </c>
      <c r="G133">
        <v>7</v>
      </c>
      <c r="H133">
        <v>2019</v>
      </c>
      <c r="I133" t="s">
        <v>202</v>
      </c>
      <c r="J133" t="s">
        <v>180</v>
      </c>
      <c r="K133" t="s">
        <v>85</v>
      </c>
    </row>
    <row r="134" spans="1:11" x14ac:dyDescent="0.25">
      <c r="A134">
        <v>18949</v>
      </c>
      <c r="B134" t="s">
        <v>176</v>
      </c>
      <c r="C134" t="s">
        <v>177</v>
      </c>
      <c r="D134" t="s">
        <v>178</v>
      </c>
      <c r="E134">
        <v>20</v>
      </c>
      <c r="F134">
        <v>23</v>
      </c>
      <c r="G134">
        <v>5</v>
      </c>
      <c r="H134">
        <v>2019</v>
      </c>
      <c r="I134" t="s">
        <v>203</v>
      </c>
      <c r="J134" t="s">
        <v>180</v>
      </c>
      <c r="K134" t="s">
        <v>78</v>
      </c>
    </row>
    <row r="135" spans="1:11" x14ac:dyDescent="0.25">
      <c r="A135">
        <v>19616</v>
      </c>
      <c r="B135" t="s">
        <v>176</v>
      </c>
      <c r="C135" t="s">
        <v>177</v>
      </c>
      <c r="D135" t="s">
        <v>178</v>
      </c>
      <c r="E135">
        <v>18</v>
      </c>
      <c r="F135">
        <v>25</v>
      </c>
      <c r="G135">
        <v>5</v>
      </c>
      <c r="H135">
        <v>2019</v>
      </c>
      <c r="I135" t="s">
        <v>204</v>
      </c>
      <c r="J135" t="s">
        <v>180</v>
      </c>
      <c r="K135" t="s">
        <v>78</v>
      </c>
    </row>
    <row r="136" spans="1:11" x14ac:dyDescent="0.25">
      <c r="A136">
        <v>20649</v>
      </c>
      <c r="B136" t="s">
        <v>176</v>
      </c>
      <c r="C136" t="s">
        <v>177</v>
      </c>
      <c r="D136" t="s">
        <v>178</v>
      </c>
      <c r="E136">
        <v>10</v>
      </c>
      <c r="F136">
        <v>14</v>
      </c>
      <c r="G136">
        <v>3</v>
      </c>
      <c r="H136">
        <v>2019</v>
      </c>
      <c r="I136" t="s">
        <v>205</v>
      </c>
      <c r="J136" t="s">
        <v>180</v>
      </c>
      <c r="K136" t="s">
        <v>78</v>
      </c>
    </row>
    <row r="137" spans="1:11" x14ac:dyDescent="0.25">
      <c r="A137">
        <v>21247</v>
      </c>
      <c r="B137" t="s">
        <v>176</v>
      </c>
      <c r="C137" t="s">
        <v>177</v>
      </c>
      <c r="D137" t="s">
        <v>178</v>
      </c>
      <c r="E137">
        <v>12</v>
      </c>
      <c r="F137">
        <v>12</v>
      </c>
      <c r="G137">
        <v>3</v>
      </c>
      <c r="H137">
        <v>2019</v>
      </c>
      <c r="I137" t="s">
        <v>206</v>
      </c>
      <c r="J137" t="s">
        <v>180</v>
      </c>
      <c r="K137" t="s">
        <v>78</v>
      </c>
    </row>
    <row r="138" spans="1:11" x14ac:dyDescent="0.25">
      <c r="A138">
        <v>21434</v>
      </c>
      <c r="B138" t="s">
        <v>176</v>
      </c>
      <c r="C138" t="s">
        <v>177</v>
      </c>
      <c r="D138" t="s">
        <v>178</v>
      </c>
      <c r="E138">
        <v>11</v>
      </c>
      <c r="F138">
        <v>15</v>
      </c>
      <c r="G138">
        <v>3</v>
      </c>
      <c r="H138">
        <v>2019</v>
      </c>
      <c r="I138" t="s">
        <v>207</v>
      </c>
      <c r="J138" t="s">
        <v>180</v>
      </c>
      <c r="K138" t="s">
        <v>78</v>
      </c>
    </row>
    <row r="139" spans="1:11" x14ac:dyDescent="0.25">
      <c r="A139">
        <v>21435</v>
      </c>
      <c r="B139" t="s">
        <v>176</v>
      </c>
      <c r="C139" t="s">
        <v>177</v>
      </c>
      <c r="D139" t="s">
        <v>178</v>
      </c>
      <c r="E139">
        <v>10</v>
      </c>
      <c r="F139">
        <v>17</v>
      </c>
      <c r="G139">
        <v>3</v>
      </c>
      <c r="H139">
        <v>2019</v>
      </c>
      <c r="I139" t="s">
        <v>208</v>
      </c>
      <c r="J139" t="s">
        <v>180</v>
      </c>
      <c r="K139" t="s">
        <v>78</v>
      </c>
    </row>
    <row r="140" spans="1:11" x14ac:dyDescent="0.25">
      <c r="A140">
        <v>22287</v>
      </c>
      <c r="B140" t="s">
        <v>176</v>
      </c>
      <c r="C140" t="s">
        <v>177</v>
      </c>
      <c r="D140" t="s">
        <v>178</v>
      </c>
      <c r="E140">
        <v>28</v>
      </c>
      <c r="F140">
        <v>53</v>
      </c>
      <c r="G140">
        <v>7</v>
      </c>
      <c r="H140">
        <v>2019</v>
      </c>
      <c r="I140" t="s">
        <v>209</v>
      </c>
      <c r="J140" t="s">
        <v>180</v>
      </c>
      <c r="K140" t="s">
        <v>56</v>
      </c>
    </row>
    <row r="141" spans="1:11" x14ac:dyDescent="0.25">
      <c r="A141">
        <v>24089</v>
      </c>
      <c r="B141" t="s">
        <v>176</v>
      </c>
      <c r="C141" t="s">
        <v>177</v>
      </c>
      <c r="D141" t="s">
        <v>178</v>
      </c>
      <c r="E141">
        <v>23</v>
      </c>
      <c r="F141">
        <v>30</v>
      </c>
      <c r="G141">
        <v>3</v>
      </c>
      <c r="H141">
        <v>2019</v>
      </c>
      <c r="I141" t="s">
        <v>211</v>
      </c>
      <c r="J141" t="s">
        <v>180</v>
      </c>
      <c r="K141" t="s">
        <v>32</v>
      </c>
    </row>
    <row r="142" spans="1:11" x14ac:dyDescent="0.25">
      <c r="A142">
        <v>24266</v>
      </c>
      <c r="B142" t="s">
        <v>176</v>
      </c>
      <c r="C142" t="s">
        <v>177</v>
      </c>
      <c r="D142" t="s">
        <v>178</v>
      </c>
      <c r="E142">
        <v>40</v>
      </c>
      <c r="F142">
        <v>52</v>
      </c>
      <c r="G142">
        <v>5</v>
      </c>
      <c r="H142">
        <v>2019</v>
      </c>
      <c r="I142" t="s">
        <v>212</v>
      </c>
      <c r="J142" t="s">
        <v>180</v>
      </c>
      <c r="K142" t="s">
        <v>32</v>
      </c>
    </row>
    <row r="143" spans="1:11" x14ac:dyDescent="0.25">
      <c r="A143">
        <v>24563</v>
      </c>
      <c r="B143" t="s">
        <v>176</v>
      </c>
      <c r="C143" t="s">
        <v>177</v>
      </c>
      <c r="D143" t="s">
        <v>178</v>
      </c>
      <c r="E143">
        <v>16</v>
      </c>
      <c r="F143">
        <v>22</v>
      </c>
      <c r="G143">
        <v>4</v>
      </c>
      <c r="H143">
        <v>2019</v>
      </c>
      <c r="I143" t="s">
        <v>213</v>
      </c>
      <c r="J143" t="s">
        <v>180</v>
      </c>
      <c r="K143" t="s">
        <v>78</v>
      </c>
    </row>
    <row r="144" spans="1:11" x14ac:dyDescent="0.25">
      <c r="A144">
        <v>25523</v>
      </c>
      <c r="B144" t="s">
        <v>176</v>
      </c>
      <c r="C144" t="s">
        <v>177</v>
      </c>
      <c r="D144" t="s">
        <v>178</v>
      </c>
      <c r="E144">
        <v>48</v>
      </c>
      <c r="F144">
        <v>48</v>
      </c>
      <c r="G144">
        <v>12</v>
      </c>
      <c r="H144">
        <v>2019</v>
      </c>
      <c r="I144" t="s">
        <v>214</v>
      </c>
      <c r="J144" t="s">
        <v>180</v>
      </c>
      <c r="K144" t="s">
        <v>61</v>
      </c>
    </row>
    <row r="145" spans="1:11" x14ac:dyDescent="0.25">
      <c r="A145">
        <v>25827</v>
      </c>
      <c r="B145" t="s">
        <v>176</v>
      </c>
      <c r="C145" t="s">
        <v>177</v>
      </c>
      <c r="D145" t="s">
        <v>178</v>
      </c>
      <c r="E145">
        <v>36</v>
      </c>
      <c r="F145">
        <v>49</v>
      </c>
      <c r="G145">
        <v>1</v>
      </c>
      <c r="H145">
        <v>2019</v>
      </c>
      <c r="I145" t="s">
        <v>215</v>
      </c>
      <c r="J145" t="s">
        <v>180</v>
      </c>
      <c r="K145" t="s">
        <v>32</v>
      </c>
    </row>
    <row r="146" spans="1:11" x14ac:dyDescent="0.25">
      <c r="A146">
        <v>25885</v>
      </c>
      <c r="B146" t="s">
        <v>176</v>
      </c>
      <c r="C146" t="s">
        <v>177</v>
      </c>
      <c r="D146" t="s">
        <v>178</v>
      </c>
      <c r="E146">
        <v>23</v>
      </c>
      <c r="F146">
        <v>31</v>
      </c>
      <c r="G146">
        <v>1</v>
      </c>
      <c r="H146">
        <v>2019</v>
      </c>
      <c r="I146" t="s">
        <v>216</v>
      </c>
      <c r="J146" t="s">
        <v>180</v>
      </c>
      <c r="K146" t="s">
        <v>32</v>
      </c>
    </row>
    <row r="147" spans="1:11" x14ac:dyDescent="0.25">
      <c r="A147">
        <v>25975</v>
      </c>
      <c r="B147" t="s">
        <v>176</v>
      </c>
      <c r="C147" t="s">
        <v>217</v>
      </c>
      <c r="D147" t="s">
        <v>218</v>
      </c>
      <c r="E147">
        <v>0</v>
      </c>
      <c r="F147">
        <v>0</v>
      </c>
      <c r="G147">
        <v>1</v>
      </c>
      <c r="H147">
        <v>2019</v>
      </c>
      <c r="I147" t="s">
        <v>219</v>
      </c>
      <c r="J147" t="s">
        <v>180</v>
      </c>
      <c r="K147" t="s">
        <v>56</v>
      </c>
    </row>
    <row r="148" spans="1:11" x14ac:dyDescent="0.25">
      <c r="A148">
        <v>27431</v>
      </c>
      <c r="B148" t="s">
        <v>176</v>
      </c>
      <c r="C148" t="s">
        <v>177</v>
      </c>
      <c r="D148" t="s">
        <v>178</v>
      </c>
      <c r="E148">
        <v>30</v>
      </c>
      <c r="F148">
        <v>45</v>
      </c>
      <c r="G148">
        <v>1</v>
      </c>
      <c r="H148">
        <v>2019</v>
      </c>
      <c r="I148" t="s">
        <v>221</v>
      </c>
      <c r="J148" t="s">
        <v>180</v>
      </c>
      <c r="K148" t="s">
        <v>32</v>
      </c>
    </row>
    <row r="149" spans="1:11" x14ac:dyDescent="0.25">
      <c r="A149">
        <v>27924</v>
      </c>
      <c r="B149" t="s">
        <v>176</v>
      </c>
      <c r="C149" t="s">
        <v>177</v>
      </c>
      <c r="D149" t="s">
        <v>178</v>
      </c>
      <c r="E149">
        <v>23</v>
      </c>
      <c r="F149">
        <v>27</v>
      </c>
      <c r="G149">
        <v>1</v>
      </c>
      <c r="H149">
        <v>2019</v>
      </c>
      <c r="I149" t="s">
        <v>222</v>
      </c>
      <c r="J149" t="s">
        <v>180</v>
      </c>
      <c r="K149" t="s">
        <v>32</v>
      </c>
    </row>
    <row r="150" spans="1:11" x14ac:dyDescent="0.25">
      <c r="A150">
        <v>27927</v>
      </c>
      <c r="B150" t="s">
        <v>176</v>
      </c>
      <c r="C150" t="s">
        <v>177</v>
      </c>
      <c r="D150" t="s">
        <v>178</v>
      </c>
      <c r="E150">
        <v>18</v>
      </c>
      <c r="F150">
        <v>27</v>
      </c>
      <c r="G150">
        <v>5</v>
      </c>
      <c r="H150">
        <v>2019</v>
      </c>
      <c r="I150" t="s">
        <v>223</v>
      </c>
      <c r="J150" t="s">
        <v>180</v>
      </c>
      <c r="K150" t="s">
        <v>78</v>
      </c>
    </row>
    <row r="151" spans="1:11" x14ac:dyDescent="0.25">
      <c r="A151">
        <v>29844</v>
      </c>
      <c r="B151" t="s">
        <v>176</v>
      </c>
      <c r="C151" t="s">
        <v>177</v>
      </c>
      <c r="D151" t="s">
        <v>178</v>
      </c>
      <c r="E151">
        <v>45</v>
      </c>
      <c r="F151">
        <v>45</v>
      </c>
      <c r="G151">
        <v>7</v>
      </c>
      <c r="H151">
        <v>2019</v>
      </c>
      <c r="I151" t="s">
        <v>224</v>
      </c>
      <c r="J151" t="s">
        <v>180</v>
      </c>
      <c r="K151" t="s">
        <v>32</v>
      </c>
    </row>
    <row r="152" spans="1:11" x14ac:dyDescent="0.25">
      <c r="A152">
        <v>30213</v>
      </c>
      <c r="B152" t="s">
        <v>176</v>
      </c>
      <c r="C152" t="s">
        <v>177</v>
      </c>
      <c r="D152" t="s">
        <v>178</v>
      </c>
      <c r="E152">
        <v>14</v>
      </c>
      <c r="F152">
        <v>20</v>
      </c>
      <c r="G152">
        <v>4</v>
      </c>
      <c r="H152">
        <v>2019</v>
      </c>
      <c r="I152" t="s">
        <v>225</v>
      </c>
      <c r="J152" t="s">
        <v>180</v>
      </c>
      <c r="K152" t="s">
        <v>61</v>
      </c>
    </row>
    <row r="153" spans="1:11" x14ac:dyDescent="0.25">
      <c r="A153">
        <v>30238</v>
      </c>
      <c r="B153" t="s">
        <v>176</v>
      </c>
      <c r="C153" t="s">
        <v>177</v>
      </c>
      <c r="D153" t="s">
        <v>178</v>
      </c>
      <c r="E153">
        <v>20</v>
      </c>
      <c r="F153">
        <v>25</v>
      </c>
      <c r="G153">
        <v>5</v>
      </c>
      <c r="H153">
        <v>2019</v>
      </c>
      <c r="I153" t="s">
        <v>226</v>
      </c>
      <c r="J153" t="s">
        <v>180</v>
      </c>
      <c r="K153" t="s">
        <v>78</v>
      </c>
    </row>
    <row r="154" spans="1:11" x14ac:dyDescent="0.25">
      <c r="A154">
        <v>33379</v>
      </c>
      <c r="B154" t="s">
        <v>176</v>
      </c>
      <c r="C154" t="s">
        <v>177</v>
      </c>
      <c r="D154" t="s">
        <v>178</v>
      </c>
      <c r="E154">
        <v>9</v>
      </c>
      <c r="F154">
        <v>13</v>
      </c>
      <c r="G154">
        <v>2</v>
      </c>
      <c r="H154">
        <v>2019</v>
      </c>
      <c r="I154" t="s">
        <v>229</v>
      </c>
      <c r="J154" t="s">
        <v>180</v>
      </c>
      <c r="K154" t="s">
        <v>78</v>
      </c>
    </row>
    <row r="155" spans="1:11" x14ac:dyDescent="0.25">
      <c r="A155">
        <v>33418</v>
      </c>
      <c r="B155" t="s">
        <v>176</v>
      </c>
      <c r="C155" t="s">
        <v>177</v>
      </c>
      <c r="D155" t="s">
        <v>178</v>
      </c>
      <c r="E155">
        <v>15</v>
      </c>
      <c r="F155">
        <v>25</v>
      </c>
      <c r="G155">
        <v>4</v>
      </c>
      <c r="H155">
        <v>2019</v>
      </c>
      <c r="I155" t="s">
        <v>230</v>
      </c>
      <c r="J155" t="s">
        <v>180</v>
      </c>
      <c r="K155" t="s">
        <v>56</v>
      </c>
    </row>
    <row r="156" spans="1:11" x14ac:dyDescent="0.25">
      <c r="A156">
        <v>34127</v>
      </c>
      <c r="B156" t="s">
        <v>176</v>
      </c>
      <c r="C156" t="s">
        <v>177</v>
      </c>
      <c r="D156" t="s">
        <v>178</v>
      </c>
      <c r="E156">
        <v>10</v>
      </c>
      <c r="F156">
        <v>12</v>
      </c>
      <c r="G156">
        <v>3</v>
      </c>
      <c r="H156">
        <v>2019</v>
      </c>
      <c r="I156" t="s">
        <v>231</v>
      </c>
      <c r="J156" t="s">
        <v>180</v>
      </c>
      <c r="K156" t="s">
        <v>78</v>
      </c>
    </row>
    <row r="157" spans="1:11" x14ac:dyDescent="0.25">
      <c r="A157">
        <v>34463</v>
      </c>
      <c r="B157" t="s">
        <v>176</v>
      </c>
      <c r="C157" t="s">
        <v>177</v>
      </c>
      <c r="D157" t="s">
        <v>178</v>
      </c>
      <c r="E157">
        <v>19</v>
      </c>
      <c r="F157">
        <v>34</v>
      </c>
      <c r="G157">
        <v>5</v>
      </c>
      <c r="H157">
        <v>2019</v>
      </c>
      <c r="I157" t="s">
        <v>232</v>
      </c>
      <c r="J157" t="s">
        <v>180</v>
      </c>
      <c r="K157" t="s">
        <v>78</v>
      </c>
    </row>
    <row r="158" spans="1:11" x14ac:dyDescent="0.25">
      <c r="A158">
        <v>35836</v>
      </c>
      <c r="B158" t="s">
        <v>176</v>
      </c>
      <c r="C158" t="s">
        <v>177</v>
      </c>
      <c r="D158" t="s">
        <v>178</v>
      </c>
      <c r="E158">
        <v>13</v>
      </c>
      <c r="F158">
        <v>16</v>
      </c>
      <c r="G158">
        <v>3</v>
      </c>
      <c r="H158">
        <v>2019</v>
      </c>
      <c r="I158" t="s">
        <v>233</v>
      </c>
      <c r="J158" t="s">
        <v>180</v>
      </c>
      <c r="K158" t="s">
        <v>61</v>
      </c>
    </row>
    <row r="159" spans="1:11" x14ac:dyDescent="0.25">
      <c r="A159">
        <v>36166</v>
      </c>
      <c r="B159" t="s">
        <v>176</v>
      </c>
      <c r="C159" t="s">
        <v>177</v>
      </c>
      <c r="D159" t="s">
        <v>178</v>
      </c>
      <c r="E159">
        <v>18</v>
      </c>
      <c r="F159">
        <v>23</v>
      </c>
      <c r="G159">
        <v>5</v>
      </c>
      <c r="H159">
        <v>2019</v>
      </c>
      <c r="I159" t="s">
        <v>234</v>
      </c>
      <c r="J159" t="s">
        <v>180</v>
      </c>
      <c r="K159" t="s">
        <v>78</v>
      </c>
    </row>
    <row r="160" spans="1:11" x14ac:dyDescent="0.25">
      <c r="A160">
        <v>36315</v>
      </c>
      <c r="B160" t="s">
        <v>176</v>
      </c>
      <c r="C160" t="s">
        <v>177</v>
      </c>
      <c r="D160" t="s">
        <v>178</v>
      </c>
      <c r="E160">
        <v>20</v>
      </c>
      <c r="F160">
        <v>22</v>
      </c>
      <c r="G160">
        <v>5</v>
      </c>
      <c r="H160">
        <v>2019</v>
      </c>
      <c r="I160" t="s">
        <v>235</v>
      </c>
      <c r="J160" t="s">
        <v>180</v>
      </c>
      <c r="K160" t="s">
        <v>78</v>
      </c>
    </row>
    <row r="161" spans="1:11" x14ac:dyDescent="0.25">
      <c r="A161">
        <v>37063</v>
      </c>
      <c r="B161" t="s">
        <v>176</v>
      </c>
      <c r="C161" t="s">
        <v>177</v>
      </c>
      <c r="D161" t="s">
        <v>178</v>
      </c>
      <c r="E161">
        <v>8</v>
      </c>
      <c r="F161">
        <v>16</v>
      </c>
      <c r="G161">
        <v>2</v>
      </c>
      <c r="H161">
        <v>2019</v>
      </c>
      <c r="I161" t="s">
        <v>237</v>
      </c>
      <c r="J161" t="s">
        <v>180</v>
      </c>
      <c r="K161" t="s">
        <v>78</v>
      </c>
    </row>
    <row r="162" spans="1:11" x14ac:dyDescent="0.25">
      <c r="A162">
        <v>37797</v>
      </c>
      <c r="B162" t="s">
        <v>176</v>
      </c>
      <c r="C162" t="s">
        <v>177</v>
      </c>
      <c r="D162" t="s">
        <v>178</v>
      </c>
      <c r="E162">
        <v>10</v>
      </c>
      <c r="F162">
        <v>12</v>
      </c>
      <c r="G162">
        <v>3</v>
      </c>
      <c r="H162">
        <v>2019</v>
      </c>
      <c r="I162" t="s">
        <v>238</v>
      </c>
      <c r="J162" t="s">
        <v>180</v>
      </c>
      <c r="K162" t="s">
        <v>61</v>
      </c>
    </row>
    <row r="163" spans="1:11" x14ac:dyDescent="0.25">
      <c r="A163">
        <v>38250</v>
      </c>
      <c r="B163" t="s">
        <v>176</v>
      </c>
      <c r="C163" t="s">
        <v>177</v>
      </c>
      <c r="D163" t="s">
        <v>178</v>
      </c>
      <c r="E163">
        <v>28</v>
      </c>
      <c r="F163">
        <v>59</v>
      </c>
      <c r="G163">
        <v>7</v>
      </c>
      <c r="H163">
        <v>2019</v>
      </c>
      <c r="I163" t="s">
        <v>239</v>
      </c>
      <c r="J163" t="s">
        <v>180</v>
      </c>
      <c r="K163" t="s">
        <v>78</v>
      </c>
    </row>
    <row r="164" spans="1:11" x14ac:dyDescent="0.25">
      <c r="A164">
        <v>38319</v>
      </c>
      <c r="B164" t="s">
        <v>176</v>
      </c>
      <c r="C164" t="s">
        <v>177</v>
      </c>
      <c r="D164" t="s">
        <v>178</v>
      </c>
      <c r="E164">
        <v>17</v>
      </c>
      <c r="F164">
        <v>25</v>
      </c>
      <c r="G164">
        <v>4</v>
      </c>
      <c r="H164">
        <v>2019</v>
      </c>
      <c r="I164" t="s">
        <v>240</v>
      </c>
      <c r="J164" t="s">
        <v>180</v>
      </c>
      <c r="K164" t="s">
        <v>61</v>
      </c>
    </row>
    <row r="165" spans="1:11" x14ac:dyDescent="0.25">
      <c r="A165">
        <v>38330</v>
      </c>
      <c r="B165" t="s">
        <v>176</v>
      </c>
      <c r="C165" t="s">
        <v>177</v>
      </c>
      <c r="D165" t="s">
        <v>178</v>
      </c>
      <c r="E165">
        <v>23</v>
      </c>
      <c r="F165">
        <v>57</v>
      </c>
      <c r="G165">
        <v>6</v>
      </c>
      <c r="H165">
        <v>2019</v>
      </c>
      <c r="I165" t="s">
        <v>241</v>
      </c>
      <c r="J165" t="s">
        <v>180</v>
      </c>
      <c r="K165" t="s">
        <v>56</v>
      </c>
    </row>
    <row r="166" spans="1:11" x14ac:dyDescent="0.25">
      <c r="A166">
        <v>38366</v>
      </c>
      <c r="B166" t="s">
        <v>176</v>
      </c>
      <c r="C166" t="s">
        <v>217</v>
      </c>
      <c r="D166" t="s">
        <v>242</v>
      </c>
      <c r="E166">
        <v>0</v>
      </c>
      <c r="F166">
        <v>0</v>
      </c>
      <c r="G166">
        <v>1</v>
      </c>
      <c r="H166">
        <v>2019</v>
      </c>
      <c r="I166" t="s">
        <v>241</v>
      </c>
      <c r="J166" t="s">
        <v>180</v>
      </c>
      <c r="K166" t="s">
        <v>56</v>
      </c>
    </row>
    <row r="167" spans="1:11" x14ac:dyDescent="0.25">
      <c r="A167">
        <v>39124</v>
      </c>
      <c r="B167" t="s">
        <v>176</v>
      </c>
      <c r="C167" t="s">
        <v>177</v>
      </c>
      <c r="D167" t="s">
        <v>178</v>
      </c>
      <c r="E167">
        <v>7</v>
      </c>
      <c r="F167">
        <v>14</v>
      </c>
      <c r="G167">
        <v>2</v>
      </c>
      <c r="H167">
        <v>2019</v>
      </c>
      <c r="I167" t="s">
        <v>243</v>
      </c>
      <c r="J167" t="s">
        <v>180</v>
      </c>
      <c r="K167" t="s">
        <v>78</v>
      </c>
    </row>
    <row r="168" spans="1:11" x14ac:dyDescent="0.25">
      <c r="A168">
        <v>40518</v>
      </c>
      <c r="B168" t="s">
        <v>176</v>
      </c>
      <c r="C168" t="s">
        <v>177</v>
      </c>
      <c r="D168" t="s">
        <v>178</v>
      </c>
      <c r="E168">
        <v>24</v>
      </c>
      <c r="F168">
        <v>28</v>
      </c>
      <c r="G168">
        <v>6</v>
      </c>
      <c r="H168">
        <v>2019</v>
      </c>
      <c r="I168" t="s">
        <v>246</v>
      </c>
      <c r="J168" t="s">
        <v>180</v>
      </c>
      <c r="K168" t="s">
        <v>61</v>
      </c>
    </row>
    <row r="169" spans="1:11" x14ac:dyDescent="0.25">
      <c r="A169">
        <v>40695</v>
      </c>
      <c r="B169" t="s">
        <v>176</v>
      </c>
      <c r="C169" t="s">
        <v>177</v>
      </c>
      <c r="D169" t="s">
        <v>178</v>
      </c>
      <c r="E169">
        <v>20</v>
      </c>
      <c r="F169">
        <v>20</v>
      </c>
      <c r="G169">
        <v>1</v>
      </c>
      <c r="H169">
        <v>2019</v>
      </c>
      <c r="I169" t="s">
        <v>247</v>
      </c>
      <c r="J169" t="s">
        <v>180</v>
      </c>
      <c r="K169" t="s">
        <v>32</v>
      </c>
    </row>
    <row r="170" spans="1:11" x14ac:dyDescent="0.25">
      <c r="A170">
        <v>41315</v>
      </c>
      <c r="B170" t="s">
        <v>176</v>
      </c>
      <c r="C170" t="s">
        <v>177</v>
      </c>
      <c r="D170" t="s">
        <v>178</v>
      </c>
      <c r="E170">
        <v>12</v>
      </c>
      <c r="F170">
        <v>15</v>
      </c>
      <c r="G170">
        <v>3</v>
      </c>
      <c r="H170">
        <v>2019</v>
      </c>
      <c r="I170" t="s">
        <v>248</v>
      </c>
      <c r="J170" t="s">
        <v>180</v>
      </c>
      <c r="K170" t="s">
        <v>61</v>
      </c>
    </row>
    <row r="171" spans="1:11" x14ac:dyDescent="0.25">
      <c r="A171">
        <v>41409</v>
      </c>
      <c r="B171" t="s">
        <v>176</v>
      </c>
      <c r="C171" t="s">
        <v>249</v>
      </c>
      <c r="D171" t="s">
        <v>250</v>
      </c>
      <c r="E171">
        <v>0</v>
      </c>
      <c r="F171">
        <v>0</v>
      </c>
      <c r="G171">
        <v>1</v>
      </c>
      <c r="H171">
        <v>2019</v>
      </c>
      <c r="I171" t="s">
        <v>251</v>
      </c>
      <c r="J171" t="s">
        <v>180</v>
      </c>
      <c r="K171" t="s">
        <v>78</v>
      </c>
    </row>
    <row r="172" spans="1:11" x14ac:dyDescent="0.25">
      <c r="A172">
        <v>42058</v>
      </c>
      <c r="B172" t="s">
        <v>176</v>
      </c>
      <c r="C172" t="s">
        <v>177</v>
      </c>
      <c r="D172" t="s">
        <v>178</v>
      </c>
      <c r="E172">
        <v>32</v>
      </c>
      <c r="F172">
        <v>38</v>
      </c>
      <c r="G172">
        <v>8</v>
      </c>
      <c r="H172">
        <v>2019</v>
      </c>
      <c r="I172" t="s">
        <v>252</v>
      </c>
      <c r="J172" t="s">
        <v>180</v>
      </c>
      <c r="K172" t="s">
        <v>78</v>
      </c>
    </row>
    <row r="173" spans="1:11" x14ac:dyDescent="0.25">
      <c r="A173">
        <v>43381</v>
      </c>
      <c r="B173" t="s">
        <v>176</v>
      </c>
      <c r="C173" t="s">
        <v>177</v>
      </c>
      <c r="D173" t="s">
        <v>178</v>
      </c>
      <c r="E173">
        <v>25</v>
      </c>
      <c r="F173">
        <v>28</v>
      </c>
      <c r="G173">
        <v>6</v>
      </c>
      <c r="H173">
        <v>2019</v>
      </c>
      <c r="I173" t="s">
        <v>253</v>
      </c>
      <c r="J173" t="s">
        <v>180</v>
      </c>
      <c r="K173" t="s">
        <v>25</v>
      </c>
    </row>
    <row r="174" spans="1:11" x14ac:dyDescent="0.25">
      <c r="A174">
        <v>43447</v>
      </c>
      <c r="B174" t="s">
        <v>176</v>
      </c>
      <c r="C174" t="s">
        <v>177</v>
      </c>
      <c r="D174" t="s">
        <v>178</v>
      </c>
      <c r="E174">
        <v>30</v>
      </c>
      <c r="F174">
        <v>35</v>
      </c>
      <c r="G174">
        <v>8</v>
      </c>
      <c r="H174">
        <v>2019</v>
      </c>
      <c r="I174" t="s">
        <v>296</v>
      </c>
      <c r="J174" t="s">
        <v>180</v>
      </c>
      <c r="K174" t="s">
        <v>78</v>
      </c>
    </row>
    <row r="175" spans="1:11" x14ac:dyDescent="0.25">
      <c r="A175">
        <v>43872</v>
      </c>
      <c r="B175" t="s">
        <v>176</v>
      </c>
      <c r="C175" t="s">
        <v>177</v>
      </c>
      <c r="D175" t="s">
        <v>178</v>
      </c>
      <c r="E175">
        <v>52</v>
      </c>
      <c r="F175">
        <v>110</v>
      </c>
      <c r="G175">
        <v>13</v>
      </c>
      <c r="H175">
        <v>2019</v>
      </c>
      <c r="I175" t="s">
        <v>254</v>
      </c>
      <c r="J175" t="s">
        <v>180</v>
      </c>
      <c r="K175" t="s">
        <v>61</v>
      </c>
    </row>
    <row r="176" spans="1:11" x14ac:dyDescent="0.25">
      <c r="A176">
        <v>46776</v>
      </c>
      <c r="B176" t="s">
        <v>176</v>
      </c>
      <c r="C176" t="s">
        <v>217</v>
      </c>
      <c r="D176" t="s">
        <v>242</v>
      </c>
      <c r="E176">
        <v>0</v>
      </c>
      <c r="F176">
        <v>0</v>
      </c>
      <c r="G176">
        <v>1</v>
      </c>
      <c r="H176">
        <v>2019</v>
      </c>
      <c r="I176" t="s">
        <v>256</v>
      </c>
      <c r="J176" t="s">
        <v>180</v>
      </c>
      <c r="K176" t="s">
        <v>78</v>
      </c>
    </row>
    <row r="177" spans="1:11" x14ac:dyDescent="0.25">
      <c r="A177">
        <v>48245</v>
      </c>
      <c r="B177" t="s">
        <v>176</v>
      </c>
      <c r="C177" t="s">
        <v>177</v>
      </c>
      <c r="D177" t="s">
        <v>178</v>
      </c>
      <c r="E177">
        <v>24</v>
      </c>
      <c r="F177">
        <v>35</v>
      </c>
      <c r="G177">
        <v>1</v>
      </c>
      <c r="H177">
        <v>2019</v>
      </c>
      <c r="I177" t="s">
        <v>257</v>
      </c>
      <c r="J177" t="s">
        <v>180</v>
      </c>
      <c r="K177" t="s">
        <v>32</v>
      </c>
    </row>
    <row r="178" spans="1:11" x14ac:dyDescent="0.25">
      <c r="A178">
        <v>48520</v>
      </c>
      <c r="B178" t="s">
        <v>176</v>
      </c>
      <c r="C178" t="s">
        <v>177</v>
      </c>
      <c r="D178" t="s">
        <v>178</v>
      </c>
      <c r="E178">
        <v>5</v>
      </c>
      <c r="F178">
        <v>5</v>
      </c>
      <c r="G178">
        <v>1</v>
      </c>
      <c r="H178">
        <v>2019</v>
      </c>
      <c r="I178" t="s">
        <v>258</v>
      </c>
      <c r="J178" t="s">
        <v>180</v>
      </c>
      <c r="K178" t="s">
        <v>78</v>
      </c>
    </row>
    <row r="179" spans="1:11" x14ac:dyDescent="0.25">
      <c r="A179">
        <v>48926</v>
      </c>
      <c r="B179" t="s">
        <v>176</v>
      </c>
      <c r="C179" t="s">
        <v>177</v>
      </c>
      <c r="D179" t="s">
        <v>178</v>
      </c>
      <c r="E179">
        <v>15</v>
      </c>
      <c r="F179">
        <v>20</v>
      </c>
      <c r="G179">
        <v>4</v>
      </c>
      <c r="H179">
        <v>2019</v>
      </c>
      <c r="I179" t="s">
        <v>259</v>
      </c>
      <c r="J179" t="s">
        <v>180</v>
      </c>
      <c r="K179" t="s">
        <v>78</v>
      </c>
    </row>
    <row r="180" spans="1:11" x14ac:dyDescent="0.25">
      <c r="A180">
        <v>48943</v>
      </c>
      <c r="B180" t="s">
        <v>176</v>
      </c>
      <c r="C180" t="s">
        <v>177</v>
      </c>
      <c r="D180" t="s">
        <v>178</v>
      </c>
      <c r="E180">
        <v>11</v>
      </c>
      <c r="F180">
        <v>15</v>
      </c>
      <c r="G180">
        <v>3</v>
      </c>
      <c r="H180">
        <v>2019</v>
      </c>
      <c r="I180" t="s">
        <v>260</v>
      </c>
      <c r="J180" t="s">
        <v>180</v>
      </c>
      <c r="K180" t="s">
        <v>78</v>
      </c>
    </row>
    <row r="181" spans="1:11" x14ac:dyDescent="0.25">
      <c r="A181">
        <v>49330</v>
      </c>
      <c r="B181" t="s">
        <v>176</v>
      </c>
      <c r="C181" t="s">
        <v>177</v>
      </c>
      <c r="D181" t="s">
        <v>178</v>
      </c>
      <c r="E181">
        <v>9</v>
      </c>
      <c r="F181">
        <v>9</v>
      </c>
      <c r="G181">
        <v>2</v>
      </c>
      <c r="H181">
        <v>2019</v>
      </c>
      <c r="I181" t="s">
        <v>261</v>
      </c>
      <c r="J181" t="s">
        <v>180</v>
      </c>
      <c r="K181" t="s">
        <v>78</v>
      </c>
    </row>
    <row r="182" spans="1:11" x14ac:dyDescent="0.25">
      <c r="A182">
        <v>49449</v>
      </c>
      <c r="B182" t="s">
        <v>176</v>
      </c>
      <c r="C182" t="s">
        <v>177</v>
      </c>
      <c r="D182" t="s">
        <v>178</v>
      </c>
      <c r="E182">
        <v>19</v>
      </c>
      <c r="F182">
        <v>31</v>
      </c>
      <c r="G182">
        <v>5</v>
      </c>
      <c r="H182">
        <v>2019</v>
      </c>
      <c r="I182" t="s">
        <v>262</v>
      </c>
      <c r="J182" t="s">
        <v>180</v>
      </c>
      <c r="K182" t="s">
        <v>78</v>
      </c>
    </row>
    <row r="183" spans="1:11" x14ac:dyDescent="0.25">
      <c r="A183">
        <v>49802</v>
      </c>
      <c r="B183" t="s">
        <v>176</v>
      </c>
      <c r="C183" t="s">
        <v>177</v>
      </c>
      <c r="D183" t="s">
        <v>178</v>
      </c>
      <c r="E183">
        <v>11</v>
      </c>
      <c r="F183">
        <v>15</v>
      </c>
      <c r="G183">
        <v>3</v>
      </c>
      <c r="H183">
        <v>2019</v>
      </c>
      <c r="I183" t="s">
        <v>266</v>
      </c>
      <c r="J183" t="s">
        <v>180</v>
      </c>
      <c r="K183" t="s">
        <v>61</v>
      </c>
    </row>
    <row r="184" spans="1:11" x14ac:dyDescent="0.25">
      <c r="A184">
        <v>50549</v>
      </c>
      <c r="B184" t="s">
        <v>176</v>
      </c>
      <c r="C184" t="s">
        <v>177</v>
      </c>
      <c r="D184" t="s">
        <v>178</v>
      </c>
      <c r="E184">
        <v>22</v>
      </c>
      <c r="F184">
        <v>24</v>
      </c>
      <c r="G184">
        <v>3</v>
      </c>
      <c r="H184">
        <v>2019</v>
      </c>
      <c r="I184" t="s">
        <v>267</v>
      </c>
      <c r="J184" t="s">
        <v>180</v>
      </c>
      <c r="K184" t="s">
        <v>32</v>
      </c>
    </row>
    <row r="185" spans="1:11" x14ac:dyDescent="0.25">
      <c r="A185">
        <v>50592</v>
      </c>
      <c r="B185" t="s">
        <v>176</v>
      </c>
      <c r="C185" t="s">
        <v>177</v>
      </c>
      <c r="D185" t="s">
        <v>178</v>
      </c>
      <c r="E185">
        <v>8</v>
      </c>
      <c r="F185">
        <v>9</v>
      </c>
      <c r="G185">
        <v>2</v>
      </c>
      <c r="H185">
        <v>2019</v>
      </c>
      <c r="I185" t="s">
        <v>268</v>
      </c>
      <c r="J185" t="s">
        <v>180</v>
      </c>
      <c r="K185" t="s">
        <v>78</v>
      </c>
    </row>
    <row r="186" spans="1:11" x14ac:dyDescent="0.25">
      <c r="A186">
        <v>52014</v>
      </c>
      <c r="B186" t="s">
        <v>176</v>
      </c>
      <c r="C186" t="s">
        <v>297</v>
      </c>
      <c r="D186" t="s">
        <v>298</v>
      </c>
      <c r="E186">
        <v>4</v>
      </c>
      <c r="F186">
        <v>7</v>
      </c>
      <c r="G186">
        <v>1</v>
      </c>
      <c r="H186">
        <v>2019</v>
      </c>
      <c r="I186" t="s">
        <v>270</v>
      </c>
      <c r="J186" t="s">
        <v>180</v>
      </c>
      <c r="K186" t="s">
        <v>56</v>
      </c>
    </row>
    <row r="187" spans="1:11" x14ac:dyDescent="0.25">
      <c r="A187">
        <v>52114</v>
      </c>
      <c r="B187" t="s">
        <v>176</v>
      </c>
      <c r="C187" t="s">
        <v>177</v>
      </c>
      <c r="D187" t="s">
        <v>178</v>
      </c>
      <c r="E187">
        <v>20</v>
      </c>
      <c r="F187">
        <v>22</v>
      </c>
      <c r="G187">
        <v>5</v>
      </c>
      <c r="H187">
        <v>2019</v>
      </c>
      <c r="I187" t="s">
        <v>271</v>
      </c>
      <c r="J187" t="s">
        <v>180</v>
      </c>
      <c r="K187" t="s">
        <v>78</v>
      </c>
    </row>
    <row r="188" spans="1:11" x14ac:dyDescent="0.25">
      <c r="A188">
        <v>52867</v>
      </c>
      <c r="B188" t="s">
        <v>176</v>
      </c>
      <c r="C188" t="s">
        <v>177</v>
      </c>
      <c r="D188" t="s">
        <v>272</v>
      </c>
      <c r="E188">
        <v>2</v>
      </c>
      <c r="F188">
        <v>3</v>
      </c>
      <c r="G188">
        <v>2</v>
      </c>
      <c r="H188">
        <v>2019</v>
      </c>
      <c r="I188" t="s">
        <v>273</v>
      </c>
      <c r="J188" t="s">
        <v>180</v>
      </c>
      <c r="K188" t="s">
        <v>56</v>
      </c>
    </row>
    <row r="189" spans="1:11" x14ac:dyDescent="0.25">
      <c r="A189">
        <v>53774</v>
      </c>
      <c r="B189" t="s">
        <v>176</v>
      </c>
      <c r="C189" t="s">
        <v>177</v>
      </c>
      <c r="D189" t="s">
        <v>178</v>
      </c>
      <c r="E189">
        <v>19</v>
      </c>
      <c r="F189">
        <v>25</v>
      </c>
      <c r="G189">
        <v>5</v>
      </c>
      <c r="H189">
        <v>2019</v>
      </c>
      <c r="I189" t="s">
        <v>274</v>
      </c>
      <c r="J189" t="s">
        <v>180</v>
      </c>
      <c r="K189" t="s">
        <v>56</v>
      </c>
    </row>
    <row r="190" spans="1:11" x14ac:dyDescent="0.25">
      <c r="A190">
        <v>54668</v>
      </c>
      <c r="B190" t="s">
        <v>176</v>
      </c>
      <c r="C190" t="s">
        <v>177</v>
      </c>
      <c r="D190" t="s">
        <v>178</v>
      </c>
      <c r="E190">
        <v>23</v>
      </c>
      <c r="F190">
        <v>23</v>
      </c>
      <c r="G190">
        <v>6</v>
      </c>
      <c r="H190">
        <v>2019</v>
      </c>
      <c r="I190" t="s">
        <v>276</v>
      </c>
      <c r="J190" t="s">
        <v>180</v>
      </c>
      <c r="K190" t="s">
        <v>78</v>
      </c>
    </row>
    <row r="191" spans="1:11" x14ac:dyDescent="0.25">
      <c r="A191">
        <v>55290</v>
      </c>
      <c r="B191" t="s">
        <v>176</v>
      </c>
      <c r="C191" t="s">
        <v>177</v>
      </c>
      <c r="D191" t="s">
        <v>178</v>
      </c>
      <c r="E191">
        <v>26</v>
      </c>
      <c r="F191">
        <v>30</v>
      </c>
      <c r="G191">
        <v>1</v>
      </c>
      <c r="H191">
        <v>2019</v>
      </c>
      <c r="I191" t="s">
        <v>277</v>
      </c>
      <c r="J191" t="s">
        <v>180</v>
      </c>
      <c r="K191" t="s">
        <v>32</v>
      </c>
    </row>
    <row r="192" spans="1:11" x14ac:dyDescent="0.25">
      <c r="A192">
        <v>55339</v>
      </c>
      <c r="B192" t="s">
        <v>176</v>
      </c>
      <c r="C192" t="s">
        <v>177</v>
      </c>
      <c r="D192" t="s">
        <v>178</v>
      </c>
      <c r="E192">
        <v>15</v>
      </c>
      <c r="F192">
        <v>16</v>
      </c>
      <c r="G192">
        <v>1</v>
      </c>
      <c r="H192">
        <v>2019</v>
      </c>
      <c r="I192" t="s">
        <v>278</v>
      </c>
      <c r="J192" t="s">
        <v>180</v>
      </c>
      <c r="K192" t="s">
        <v>32</v>
      </c>
    </row>
    <row r="193" spans="1:11" x14ac:dyDescent="0.25">
      <c r="A193">
        <v>56428</v>
      </c>
      <c r="B193" t="s">
        <v>176</v>
      </c>
      <c r="C193" t="s">
        <v>177</v>
      </c>
      <c r="D193" t="s">
        <v>178</v>
      </c>
      <c r="E193">
        <v>7</v>
      </c>
      <c r="F193">
        <v>7</v>
      </c>
      <c r="G193">
        <v>2</v>
      </c>
      <c r="H193">
        <v>2019</v>
      </c>
      <c r="I193" t="s">
        <v>279</v>
      </c>
      <c r="J193" t="s">
        <v>180</v>
      </c>
      <c r="K193" t="s">
        <v>78</v>
      </c>
    </row>
    <row r="194" spans="1:11" x14ac:dyDescent="0.25">
      <c r="A194">
        <v>56524</v>
      </c>
      <c r="B194" t="s">
        <v>176</v>
      </c>
      <c r="C194" t="s">
        <v>177</v>
      </c>
      <c r="D194" t="s">
        <v>178</v>
      </c>
      <c r="E194">
        <v>9</v>
      </c>
      <c r="F194">
        <v>11</v>
      </c>
      <c r="G194">
        <v>2</v>
      </c>
      <c r="H194">
        <v>2019</v>
      </c>
      <c r="I194" t="s">
        <v>280</v>
      </c>
      <c r="J194" t="s">
        <v>180</v>
      </c>
      <c r="K194" t="s">
        <v>61</v>
      </c>
    </row>
    <row r="195" spans="1:11" x14ac:dyDescent="0.25">
      <c r="A195">
        <v>57560</v>
      </c>
      <c r="B195" t="s">
        <v>176</v>
      </c>
      <c r="C195" t="s">
        <v>177</v>
      </c>
      <c r="D195" t="s">
        <v>178</v>
      </c>
      <c r="E195">
        <v>13</v>
      </c>
      <c r="F195">
        <v>22</v>
      </c>
      <c r="G195">
        <v>3</v>
      </c>
      <c r="H195">
        <v>2019</v>
      </c>
      <c r="I195" t="s">
        <v>281</v>
      </c>
      <c r="J195" t="s">
        <v>180</v>
      </c>
      <c r="K195" t="s">
        <v>78</v>
      </c>
    </row>
    <row r="196" spans="1:11" x14ac:dyDescent="0.25">
      <c r="A196">
        <v>57763</v>
      </c>
      <c r="B196" t="s">
        <v>176</v>
      </c>
      <c r="C196" t="s">
        <v>177</v>
      </c>
      <c r="D196" t="s">
        <v>178</v>
      </c>
      <c r="E196">
        <v>8</v>
      </c>
      <c r="F196">
        <v>8</v>
      </c>
      <c r="G196">
        <v>2</v>
      </c>
      <c r="H196">
        <v>2019</v>
      </c>
      <c r="I196" t="s">
        <v>282</v>
      </c>
      <c r="J196" t="s">
        <v>180</v>
      </c>
      <c r="K196" t="s">
        <v>61</v>
      </c>
    </row>
    <row r="197" spans="1:11" x14ac:dyDescent="0.25">
      <c r="A197">
        <v>58843</v>
      </c>
      <c r="B197" t="s">
        <v>176</v>
      </c>
      <c r="C197" t="s">
        <v>177</v>
      </c>
      <c r="D197" t="s">
        <v>178</v>
      </c>
      <c r="E197">
        <v>20</v>
      </c>
      <c r="F197">
        <v>22</v>
      </c>
      <c r="G197">
        <v>5</v>
      </c>
      <c r="H197">
        <v>2019</v>
      </c>
      <c r="I197" t="s">
        <v>284</v>
      </c>
      <c r="J197" t="s">
        <v>180</v>
      </c>
      <c r="K197" t="s">
        <v>78</v>
      </c>
    </row>
    <row r="198" spans="1:11" x14ac:dyDescent="0.25">
      <c r="A198">
        <v>58901</v>
      </c>
      <c r="B198" t="s">
        <v>176</v>
      </c>
      <c r="C198" t="s">
        <v>177</v>
      </c>
      <c r="D198" t="s">
        <v>178</v>
      </c>
      <c r="E198">
        <v>22</v>
      </c>
      <c r="F198">
        <v>22</v>
      </c>
      <c r="G198">
        <v>1</v>
      </c>
      <c r="H198">
        <v>2019</v>
      </c>
      <c r="I198" t="s">
        <v>285</v>
      </c>
      <c r="J198" t="s">
        <v>180</v>
      </c>
      <c r="K198" t="s">
        <v>49</v>
      </c>
    </row>
    <row r="199" spans="1:11" x14ac:dyDescent="0.25">
      <c r="A199">
        <v>59065</v>
      </c>
      <c r="B199" t="s">
        <v>176</v>
      </c>
      <c r="C199" t="s">
        <v>177</v>
      </c>
      <c r="D199" t="s">
        <v>178</v>
      </c>
      <c r="E199">
        <v>32</v>
      </c>
      <c r="F199">
        <v>46</v>
      </c>
      <c r="G199">
        <v>1</v>
      </c>
      <c r="H199">
        <v>2019</v>
      </c>
      <c r="I199" t="s">
        <v>286</v>
      </c>
      <c r="J199" t="s">
        <v>180</v>
      </c>
      <c r="K199" t="s">
        <v>32</v>
      </c>
    </row>
    <row r="200" spans="1:11" x14ac:dyDescent="0.25">
      <c r="A200">
        <v>60313</v>
      </c>
      <c r="B200" t="s">
        <v>176</v>
      </c>
      <c r="C200" t="s">
        <v>177</v>
      </c>
      <c r="D200" t="s">
        <v>178</v>
      </c>
      <c r="E200">
        <v>28</v>
      </c>
      <c r="F200">
        <v>35</v>
      </c>
      <c r="G200">
        <v>7</v>
      </c>
      <c r="H200">
        <v>2019</v>
      </c>
      <c r="I200" t="s">
        <v>287</v>
      </c>
      <c r="J200" t="s">
        <v>180</v>
      </c>
      <c r="K200" t="s">
        <v>56</v>
      </c>
    </row>
    <row r="201" spans="1:11" x14ac:dyDescent="0.25">
      <c r="A201">
        <v>60585</v>
      </c>
      <c r="B201" t="s">
        <v>176</v>
      </c>
      <c r="C201" t="s">
        <v>297</v>
      </c>
      <c r="D201" t="s">
        <v>298</v>
      </c>
      <c r="E201">
        <v>10</v>
      </c>
      <c r="F201">
        <v>28</v>
      </c>
      <c r="G201">
        <v>3</v>
      </c>
      <c r="H201">
        <v>2019</v>
      </c>
      <c r="I201" t="s">
        <v>288</v>
      </c>
      <c r="J201" t="s">
        <v>180</v>
      </c>
      <c r="K201" t="s">
        <v>78</v>
      </c>
    </row>
    <row r="202" spans="1:11" x14ac:dyDescent="0.25">
      <c r="A202">
        <v>60649</v>
      </c>
      <c r="B202" t="s">
        <v>176</v>
      </c>
      <c r="C202" t="s">
        <v>177</v>
      </c>
      <c r="D202" t="s">
        <v>178</v>
      </c>
      <c r="E202">
        <v>26</v>
      </c>
      <c r="F202">
        <v>42</v>
      </c>
      <c r="G202">
        <v>7</v>
      </c>
      <c r="H202">
        <v>2019</v>
      </c>
      <c r="I202" t="s">
        <v>289</v>
      </c>
      <c r="J202" t="s">
        <v>180</v>
      </c>
      <c r="K202" t="s">
        <v>92</v>
      </c>
    </row>
    <row r="203" spans="1:11" x14ac:dyDescent="0.25">
      <c r="A203">
        <v>60685</v>
      </c>
      <c r="B203" t="s">
        <v>176</v>
      </c>
      <c r="C203" t="s">
        <v>177</v>
      </c>
      <c r="D203" t="s">
        <v>290</v>
      </c>
      <c r="E203">
        <v>7</v>
      </c>
      <c r="F203">
        <v>7</v>
      </c>
      <c r="G203">
        <v>1</v>
      </c>
      <c r="H203">
        <v>2019</v>
      </c>
      <c r="I203" t="s">
        <v>291</v>
      </c>
      <c r="J203" t="s">
        <v>180</v>
      </c>
      <c r="K203" t="s">
        <v>32</v>
      </c>
    </row>
    <row r="204" spans="1:11" x14ac:dyDescent="0.25">
      <c r="A204">
        <v>61372</v>
      </c>
      <c r="B204" t="s">
        <v>176</v>
      </c>
      <c r="C204" t="s">
        <v>217</v>
      </c>
      <c r="D204" t="s">
        <v>218</v>
      </c>
      <c r="E204">
        <v>0</v>
      </c>
      <c r="F204">
        <v>0</v>
      </c>
      <c r="G204">
        <v>1</v>
      </c>
      <c r="H204">
        <v>2019</v>
      </c>
      <c r="I204" t="s">
        <v>292</v>
      </c>
      <c r="J204" t="s">
        <v>180</v>
      </c>
      <c r="K204" t="s">
        <v>78</v>
      </c>
    </row>
    <row r="205" spans="1:11" x14ac:dyDescent="0.25">
      <c r="A205">
        <v>62235</v>
      </c>
      <c r="B205" t="s">
        <v>176</v>
      </c>
      <c r="C205" t="s">
        <v>177</v>
      </c>
      <c r="D205" t="s">
        <v>178</v>
      </c>
      <c r="E205">
        <v>7</v>
      </c>
      <c r="F205">
        <v>12</v>
      </c>
      <c r="G205">
        <v>2</v>
      </c>
      <c r="H205">
        <v>2019</v>
      </c>
      <c r="I205" t="s">
        <v>293</v>
      </c>
      <c r="J205" t="s">
        <v>180</v>
      </c>
      <c r="K205" t="s">
        <v>78</v>
      </c>
    </row>
    <row r="206" spans="1:11" x14ac:dyDescent="0.25">
      <c r="A206">
        <v>62326</v>
      </c>
      <c r="B206" t="s">
        <v>176</v>
      </c>
      <c r="C206" t="s">
        <v>177</v>
      </c>
      <c r="D206" t="s">
        <v>178</v>
      </c>
      <c r="E206">
        <v>8</v>
      </c>
      <c r="F206">
        <v>12</v>
      </c>
      <c r="G206">
        <v>2</v>
      </c>
      <c r="H206">
        <v>2019</v>
      </c>
      <c r="I206" t="s">
        <v>294</v>
      </c>
      <c r="J206" t="s">
        <v>180</v>
      </c>
      <c r="K206" t="s">
        <v>78</v>
      </c>
    </row>
    <row r="207" spans="1:11" x14ac:dyDescent="0.25">
      <c r="A207">
        <v>62517</v>
      </c>
      <c r="B207" t="s">
        <v>176</v>
      </c>
      <c r="C207" t="s">
        <v>177</v>
      </c>
      <c r="D207" t="s">
        <v>178</v>
      </c>
      <c r="E207">
        <v>19</v>
      </c>
      <c r="F207">
        <v>27</v>
      </c>
      <c r="G207">
        <v>5</v>
      </c>
      <c r="H207">
        <v>2019</v>
      </c>
      <c r="I207" t="s">
        <v>295</v>
      </c>
      <c r="J207" t="s">
        <v>180</v>
      </c>
      <c r="K207" t="s">
        <v>56</v>
      </c>
    </row>
    <row r="208" spans="1:11" x14ac:dyDescent="0.25">
      <c r="A208">
        <v>63685</v>
      </c>
      <c r="B208" t="s">
        <v>176</v>
      </c>
      <c r="C208" t="s">
        <v>177</v>
      </c>
      <c r="D208" t="s">
        <v>178</v>
      </c>
      <c r="E208">
        <v>21</v>
      </c>
      <c r="F208">
        <v>21</v>
      </c>
      <c r="G208">
        <v>5</v>
      </c>
      <c r="H208">
        <v>2019</v>
      </c>
      <c r="I208" t="s">
        <v>236</v>
      </c>
      <c r="J208" t="s">
        <v>180</v>
      </c>
      <c r="K208" t="s">
        <v>61</v>
      </c>
    </row>
    <row r="209" spans="1:11" x14ac:dyDescent="0.25">
      <c r="A209">
        <v>64565</v>
      </c>
      <c r="B209" t="s">
        <v>176</v>
      </c>
      <c r="C209" t="s">
        <v>177</v>
      </c>
      <c r="D209" t="s">
        <v>178</v>
      </c>
      <c r="E209">
        <v>7</v>
      </c>
      <c r="F209">
        <v>11</v>
      </c>
      <c r="G209">
        <v>2</v>
      </c>
      <c r="H209">
        <v>2019</v>
      </c>
      <c r="I209" t="s">
        <v>299</v>
      </c>
      <c r="J209" t="s">
        <v>180</v>
      </c>
      <c r="K209" t="s">
        <v>100</v>
      </c>
    </row>
    <row r="210" spans="1:11" x14ac:dyDescent="0.25">
      <c r="A210">
        <v>65805</v>
      </c>
      <c r="B210" t="s">
        <v>176</v>
      </c>
      <c r="C210" t="s">
        <v>217</v>
      </c>
      <c r="D210" t="s">
        <v>218</v>
      </c>
      <c r="E210">
        <v>0</v>
      </c>
      <c r="F210">
        <v>0</v>
      </c>
      <c r="G210">
        <v>1</v>
      </c>
      <c r="H210">
        <v>2019</v>
      </c>
      <c r="I210" t="s">
        <v>300</v>
      </c>
      <c r="J210" t="s">
        <v>180</v>
      </c>
      <c r="K210" t="s">
        <v>74</v>
      </c>
    </row>
    <row r="211" spans="1:11" x14ac:dyDescent="0.25">
      <c r="A211">
        <v>65904</v>
      </c>
      <c r="B211" t="s">
        <v>176</v>
      </c>
      <c r="C211" t="s">
        <v>177</v>
      </c>
      <c r="D211" t="s">
        <v>178</v>
      </c>
      <c r="E211">
        <v>10</v>
      </c>
      <c r="F211">
        <v>14</v>
      </c>
      <c r="G211">
        <v>3</v>
      </c>
      <c r="H211">
        <v>2019</v>
      </c>
      <c r="I211" t="s">
        <v>301</v>
      </c>
      <c r="J211" t="s">
        <v>180</v>
      </c>
      <c r="K211" t="s">
        <v>100</v>
      </c>
    </row>
    <row r="212" spans="1:11" x14ac:dyDescent="0.25">
      <c r="A212">
        <v>66001</v>
      </c>
      <c r="B212" t="s">
        <v>176</v>
      </c>
      <c r="C212" t="s">
        <v>297</v>
      </c>
      <c r="D212" t="s">
        <v>302</v>
      </c>
      <c r="E212">
        <v>2</v>
      </c>
      <c r="F212">
        <v>4</v>
      </c>
      <c r="G212">
        <v>1</v>
      </c>
      <c r="H212">
        <v>2019</v>
      </c>
      <c r="I212" t="s">
        <v>303</v>
      </c>
      <c r="J212" t="s">
        <v>180</v>
      </c>
      <c r="K212" t="s">
        <v>40</v>
      </c>
    </row>
    <row r="213" spans="1:11" x14ac:dyDescent="0.25">
      <c r="A213">
        <v>66002</v>
      </c>
      <c r="B213" t="s">
        <v>176</v>
      </c>
      <c r="C213" t="s">
        <v>177</v>
      </c>
      <c r="D213" t="s">
        <v>178</v>
      </c>
      <c r="E213">
        <v>7</v>
      </c>
      <c r="F213">
        <v>7</v>
      </c>
      <c r="G213">
        <v>2</v>
      </c>
      <c r="H213">
        <v>2019</v>
      </c>
      <c r="I213" t="s">
        <v>304</v>
      </c>
      <c r="J213" t="s">
        <v>180</v>
      </c>
      <c r="K213" t="s">
        <v>78</v>
      </c>
    </row>
    <row r="214" spans="1:11" x14ac:dyDescent="0.25">
      <c r="A214">
        <v>66165</v>
      </c>
      <c r="B214" t="s">
        <v>176</v>
      </c>
      <c r="C214" t="s">
        <v>177</v>
      </c>
      <c r="D214" t="s">
        <v>178</v>
      </c>
      <c r="E214">
        <v>9</v>
      </c>
      <c r="F214">
        <v>9</v>
      </c>
      <c r="G214">
        <v>1</v>
      </c>
      <c r="H214">
        <v>2019</v>
      </c>
      <c r="I214" t="s">
        <v>305</v>
      </c>
      <c r="J214" t="s">
        <v>180</v>
      </c>
      <c r="K214" t="s">
        <v>49</v>
      </c>
    </row>
    <row r="215" spans="1:11" x14ac:dyDescent="0.25">
      <c r="A215">
        <v>66399</v>
      </c>
      <c r="B215" t="s">
        <v>176</v>
      </c>
      <c r="C215" t="s">
        <v>177</v>
      </c>
      <c r="D215" t="s">
        <v>178</v>
      </c>
      <c r="E215">
        <v>9</v>
      </c>
      <c r="F215">
        <v>13</v>
      </c>
      <c r="G215">
        <v>2</v>
      </c>
      <c r="H215">
        <v>2019</v>
      </c>
      <c r="I215" t="s">
        <v>306</v>
      </c>
      <c r="J215" t="s">
        <v>180</v>
      </c>
      <c r="K215" t="s">
        <v>40</v>
      </c>
    </row>
    <row r="216" spans="1:11" x14ac:dyDescent="0.25">
      <c r="A216">
        <v>67085</v>
      </c>
      <c r="B216" t="s">
        <v>176</v>
      </c>
      <c r="C216" t="s">
        <v>177</v>
      </c>
      <c r="D216" t="s">
        <v>178</v>
      </c>
      <c r="E216">
        <v>4</v>
      </c>
      <c r="F216">
        <v>5</v>
      </c>
      <c r="G216">
        <v>1</v>
      </c>
      <c r="H216">
        <v>2019</v>
      </c>
      <c r="I216" t="s">
        <v>307</v>
      </c>
      <c r="J216" t="s">
        <v>180</v>
      </c>
      <c r="K216" t="s">
        <v>100</v>
      </c>
    </row>
    <row r="217" spans="1:11" x14ac:dyDescent="0.25">
      <c r="A217">
        <v>67091</v>
      </c>
      <c r="B217" t="s">
        <v>176</v>
      </c>
      <c r="C217" t="s">
        <v>177</v>
      </c>
      <c r="D217" t="s">
        <v>178</v>
      </c>
      <c r="E217">
        <v>10</v>
      </c>
      <c r="F217">
        <v>10</v>
      </c>
      <c r="G217">
        <v>3</v>
      </c>
      <c r="H217">
        <v>2019</v>
      </c>
      <c r="I217" t="s">
        <v>308</v>
      </c>
      <c r="J217" t="s">
        <v>180</v>
      </c>
      <c r="K217" t="s">
        <v>98</v>
      </c>
    </row>
    <row r="218" spans="1:11" x14ac:dyDescent="0.25">
      <c r="A218">
        <v>67130</v>
      </c>
      <c r="B218" t="s">
        <v>176</v>
      </c>
      <c r="C218" t="s">
        <v>177</v>
      </c>
      <c r="D218" t="s">
        <v>178</v>
      </c>
      <c r="E218">
        <v>34</v>
      </c>
      <c r="F218">
        <v>39</v>
      </c>
      <c r="G218">
        <v>9</v>
      </c>
      <c r="H218">
        <v>2019</v>
      </c>
      <c r="I218" t="s">
        <v>309</v>
      </c>
      <c r="J218" t="s">
        <v>180</v>
      </c>
      <c r="K218" t="s">
        <v>61</v>
      </c>
    </row>
    <row r="219" spans="1:11" x14ac:dyDescent="0.25">
      <c r="A219">
        <v>67131</v>
      </c>
      <c r="B219" t="s">
        <v>176</v>
      </c>
      <c r="C219" t="s">
        <v>177</v>
      </c>
      <c r="D219" t="s">
        <v>178</v>
      </c>
      <c r="E219">
        <v>24</v>
      </c>
      <c r="F219">
        <v>26</v>
      </c>
      <c r="G219">
        <v>6</v>
      </c>
      <c r="H219">
        <v>2019</v>
      </c>
      <c r="I219" t="s">
        <v>310</v>
      </c>
      <c r="J219" t="s">
        <v>180</v>
      </c>
      <c r="K219" t="s">
        <v>56</v>
      </c>
    </row>
    <row r="220" spans="1:11" x14ac:dyDescent="0.25">
      <c r="A220">
        <v>67161</v>
      </c>
      <c r="B220" t="s">
        <v>176</v>
      </c>
      <c r="C220" t="s">
        <v>217</v>
      </c>
      <c r="D220" t="s">
        <v>242</v>
      </c>
      <c r="E220">
        <v>0</v>
      </c>
      <c r="F220">
        <v>0</v>
      </c>
      <c r="G220">
        <v>1</v>
      </c>
      <c r="H220">
        <v>2019</v>
      </c>
      <c r="I220" t="s">
        <v>311</v>
      </c>
      <c r="J220" t="s">
        <v>180</v>
      </c>
      <c r="K220" t="s">
        <v>78</v>
      </c>
    </row>
    <row r="221" spans="1:11" x14ac:dyDescent="0.25">
      <c r="A221">
        <v>67775</v>
      </c>
      <c r="B221" t="s">
        <v>176</v>
      </c>
      <c r="C221" t="s">
        <v>177</v>
      </c>
      <c r="D221" t="s">
        <v>178</v>
      </c>
      <c r="E221">
        <v>9</v>
      </c>
      <c r="F221">
        <v>13</v>
      </c>
      <c r="G221">
        <v>2</v>
      </c>
      <c r="H221">
        <v>2019</v>
      </c>
      <c r="I221" t="s">
        <v>312</v>
      </c>
      <c r="J221" t="s">
        <v>180</v>
      </c>
      <c r="K221" t="s">
        <v>40</v>
      </c>
    </row>
    <row r="222" spans="1:11" x14ac:dyDescent="0.25">
      <c r="A222">
        <v>68069</v>
      </c>
      <c r="B222" t="s">
        <v>176</v>
      </c>
      <c r="C222" t="s">
        <v>177</v>
      </c>
      <c r="D222" t="s">
        <v>178</v>
      </c>
      <c r="E222">
        <v>17</v>
      </c>
      <c r="F222">
        <v>20</v>
      </c>
      <c r="G222">
        <v>4</v>
      </c>
      <c r="H222">
        <v>2019</v>
      </c>
      <c r="I222" t="s">
        <v>313</v>
      </c>
      <c r="J222" t="s">
        <v>180</v>
      </c>
      <c r="K222" t="s">
        <v>78</v>
      </c>
    </row>
    <row r="223" spans="1:11" x14ac:dyDescent="0.25">
      <c r="A223">
        <v>68697</v>
      </c>
      <c r="B223" t="s">
        <v>176</v>
      </c>
      <c r="C223" t="s">
        <v>297</v>
      </c>
      <c r="D223" t="s">
        <v>314</v>
      </c>
      <c r="E223">
        <v>9</v>
      </c>
      <c r="F223">
        <v>18</v>
      </c>
      <c r="G223">
        <v>2</v>
      </c>
      <c r="H223">
        <v>2019</v>
      </c>
      <c r="I223" t="s">
        <v>315</v>
      </c>
      <c r="J223" t="s">
        <v>180</v>
      </c>
      <c r="K223" t="s">
        <v>56</v>
      </c>
    </row>
    <row r="224" spans="1:11" x14ac:dyDescent="0.25">
      <c r="A224">
        <v>69300</v>
      </c>
      <c r="B224" t="s">
        <v>176</v>
      </c>
      <c r="C224" t="s">
        <v>177</v>
      </c>
      <c r="D224" t="s">
        <v>178</v>
      </c>
      <c r="E224">
        <v>15</v>
      </c>
      <c r="F224">
        <v>18</v>
      </c>
      <c r="G224">
        <v>4</v>
      </c>
      <c r="H224">
        <v>2019</v>
      </c>
      <c r="I224" t="s">
        <v>316</v>
      </c>
      <c r="J224" t="s">
        <v>180</v>
      </c>
      <c r="K224" t="s">
        <v>98</v>
      </c>
    </row>
    <row r="225" spans="1:11" x14ac:dyDescent="0.25">
      <c r="A225">
        <v>70198</v>
      </c>
      <c r="B225" t="s">
        <v>176</v>
      </c>
      <c r="C225" t="s">
        <v>177</v>
      </c>
      <c r="D225" t="s">
        <v>178</v>
      </c>
      <c r="E225">
        <v>18</v>
      </c>
      <c r="F225">
        <v>18</v>
      </c>
      <c r="G225">
        <v>5</v>
      </c>
      <c r="H225">
        <v>2019</v>
      </c>
      <c r="I225" t="s">
        <v>317</v>
      </c>
      <c r="J225" t="s">
        <v>180</v>
      </c>
      <c r="K225" t="s">
        <v>98</v>
      </c>
    </row>
    <row r="226" spans="1:11" x14ac:dyDescent="0.25">
      <c r="A226">
        <v>70249</v>
      </c>
      <c r="B226" t="s">
        <v>176</v>
      </c>
      <c r="C226" t="s">
        <v>177</v>
      </c>
      <c r="D226" t="s">
        <v>178</v>
      </c>
      <c r="E226">
        <v>9</v>
      </c>
      <c r="F226">
        <v>11</v>
      </c>
      <c r="G226">
        <v>1</v>
      </c>
      <c r="H226">
        <v>2019</v>
      </c>
      <c r="I226" t="s">
        <v>318</v>
      </c>
      <c r="J226" t="s">
        <v>180</v>
      </c>
      <c r="K226" t="s">
        <v>32</v>
      </c>
    </row>
    <row r="227" spans="1:11" x14ac:dyDescent="0.25">
      <c r="A227">
        <v>70754</v>
      </c>
      <c r="B227" t="s">
        <v>176</v>
      </c>
      <c r="C227" t="s">
        <v>217</v>
      </c>
      <c r="D227" t="s">
        <v>242</v>
      </c>
      <c r="E227">
        <v>0</v>
      </c>
      <c r="F227">
        <v>0</v>
      </c>
      <c r="G227">
        <v>1</v>
      </c>
      <c r="H227">
        <v>2019</v>
      </c>
      <c r="I227" t="s">
        <v>319</v>
      </c>
      <c r="J227" t="s">
        <v>180</v>
      </c>
      <c r="K227" t="s">
        <v>56</v>
      </c>
    </row>
    <row r="228" spans="1:11" x14ac:dyDescent="0.25">
      <c r="A228">
        <v>71339</v>
      </c>
      <c r="B228" t="s">
        <v>176</v>
      </c>
      <c r="C228" t="s">
        <v>177</v>
      </c>
      <c r="D228" t="s">
        <v>178</v>
      </c>
      <c r="E228">
        <v>22</v>
      </c>
      <c r="F228">
        <v>34</v>
      </c>
      <c r="G228">
        <v>6</v>
      </c>
      <c r="H228">
        <v>2019</v>
      </c>
      <c r="I228" t="s">
        <v>320</v>
      </c>
      <c r="J228" t="s">
        <v>180</v>
      </c>
      <c r="K228" t="s">
        <v>78</v>
      </c>
    </row>
    <row r="229" spans="1:11" x14ac:dyDescent="0.25">
      <c r="A229">
        <v>72423</v>
      </c>
      <c r="B229" t="s">
        <v>176</v>
      </c>
      <c r="C229" t="s">
        <v>177</v>
      </c>
      <c r="D229" t="s">
        <v>178</v>
      </c>
      <c r="E229">
        <v>20</v>
      </c>
      <c r="F229">
        <v>26</v>
      </c>
      <c r="G229">
        <v>1</v>
      </c>
      <c r="H229">
        <v>2019</v>
      </c>
      <c r="I229" t="s">
        <v>321</v>
      </c>
      <c r="J229" t="s">
        <v>180</v>
      </c>
      <c r="K229" t="s">
        <v>32</v>
      </c>
    </row>
    <row r="230" spans="1:11" x14ac:dyDescent="0.25">
      <c r="A230">
        <v>74324</v>
      </c>
      <c r="B230" t="s">
        <v>176</v>
      </c>
      <c r="C230" t="s">
        <v>297</v>
      </c>
      <c r="D230" t="s">
        <v>302</v>
      </c>
      <c r="E230">
        <v>15</v>
      </c>
      <c r="F230">
        <v>16</v>
      </c>
      <c r="G230">
        <v>4</v>
      </c>
      <c r="H230">
        <v>2019</v>
      </c>
      <c r="I230" t="s">
        <v>322</v>
      </c>
      <c r="J230" t="s">
        <v>180</v>
      </c>
      <c r="K230" t="s">
        <v>98</v>
      </c>
    </row>
    <row r="231" spans="1:11" x14ac:dyDescent="0.25">
      <c r="A231">
        <v>77451</v>
      </c>
      <c r="B231" t="s">
        <v>176</v>
      </c>
      <c r="C231" t="s">
        <v>177</v>
      </c>
      <c r="D231" t="s">
        <v>178</v>
      </c>
      <c r="E231">
        <v>21</v>
      </c>
      <c r="F231">
        <v>30</v>
      </c>
      <c r="G231">
        <v>5</v>
      </c>
      <c r="H231">
        <v>2019</v>
      </c>
      <c r="I231" t="s">
        <v>323</v>
      </c>
      <c r="J231" t="s">
        <v>180</v>
      </c>
      <c r="K231" t="s">
        <v>78</v>
      </c>
    </row>
    <row r="232" spans="1:11" x14ac:dyDescent="0.25">
      <c r="A232">
        <v>78878</v>
      </c>
      <c r="B232" t="s">
        <v>176</v>
      </c>
      <c r="C232" t="s">
        <v>177</v>
      </c>
      <c r="D232" t="s">
        <v>178</v>
      </c>
      <c r="E232">
        <v>16</v>
      </c>
      <c r="F232">
        <v>28</v>
      </c>
      <c r="G232">
        <v>4</v>
      </c>
      <c r="H232">
        <v>2019</v>
      </c>
      <c r="I232" t="s">
        <v>324</v>
      </c>
      <c r="J232" t="s">
        <v>180</v>
      </c>
      <c r="K232" t="s">
        <v>78</v>
      </c>
    </row>
    <row r="233" spans="1:11" x14ac:dyDescent="0.25">
      <c r="A233">
        <v>687</v>
      </c>
      <c r="B233" t="s">
        <v>176</v>
      </c>
      <c r="C233" t="s">
        <v>177</v>
      </c>
      <c r="D233" t="s">
        <v>178</v>
      </c>
      <c r="E233">
        <v>55</v>
      </c>
      <c r="F233">
        <v>161</v>
      </c>
      <c r="G233">
        <v>14</v>
      </c>
      <c r="H233">
        <v>2020</v>
      </c>
      <c r="I233" t="s">
        <v>179</v>
      </c>
      <c r="J233" t="s">
        <v>180</v>
      </c>
      <c r="K233" t="s">
        <v>78</v>
      </c>
    </row>
    <row r="234" spans="1:11" x14ac:dyDescent="0.25">
      <c r="A234">
        <v>5419</v>
      </c>
      <c r="B234" t="s">
        <v>176</v>
      </c>
      <c r="C234" t="s">
        <v>177</v>
      </c>
      <c r="D234" t="s">
        <v>178</v>
      </c>
      <c r="E234">
        <v>29</v>
      </c>
      <c r="F234">
        <v>70</v>
      </c>
      <c r="G234">
        <v>7</v>
      </c>
      <c r="H234">
        <v>2020</v>
      </c>
      <c r="I234" t="s">
        <v>181</v>
      </c>
      <c r="J234" t="s">
        <v>180</v>
      </c>
      <c r="K234" t="s">
        <v>78</v>
      </c>
    </row>
    <row r="235" spans="1:11" x14ac:dyDescent="0.25">
      <c r="A235">
        <v>7214</v>
      </c>
      <c r="B235" t="s">
        <v>176</v>
      </c>
      <c r="C235" t="s">
        <v>177</v>
      </c>
      <c r="D235" t="s">
        <v>178</v>
      </c>
      <c r="E235">
        <v>43</v>
      </c>
      <c r="F235">
        <v>157</v>
      </c>
      <c r="G235">
        <v>10</v>
      </c>
      <c r="H235">
        <v>2020</v>
      </c>
      <c r="I235" t="s">
        <v>182</v>
      </c>
      <c r="J235" t="s">
        <v>180</v>
      </c>
      <c r="K235" t="s">
        <v>78</v>
      </c>
    </row>
    <row r="236" spans="1:11" x14ac:dyDescent="0.25">
      <c r="A236">
        <v>9749</v>
      </c>
      <c r="B236" t="s">
        <v>176</v>
      </c>
      <c r="C236" t="s">
        <v>177</v>
      </c>
      <c r="D236" t="s">
        <v>178</v>
      </c>
      <c r="E236">
        <v>13</v>
      </c>
      <c r="F236">
        <v>18</v>
      </c>
      <c r="G236">
        <v>3</v>
      </c>
      <c r="H236">
        <v>2020</v>
      </c>
      <c r="I236" t="s">
        <v>183</v>
      </c>
      <c r="J236" t="s">
        <v>180</v>
      </c>
      <c r="K236" t="s">
        <v>78</v>
      </c>
    </row>
    <row r="237" spans="1:11" x14ac:dyDescent="0.25">
      <c r="A237">
        <v>11011</v>
      </c>
      <c r="B237" t="s">
        <v>176</v>
      </c>
      <c r="C237" t="s">
        <v>177</v>
      </c>
      <c r="D237" t="s">
        <v>178</v>
      </c>
      <c r="E237">
        <v>12</v>
      </c>
      <c r="F237">
        <v>20</v>
      </c>
      <c r="G237">
        <v>3</v>
      </c>
      <c r="H237">
        <v>2020</v>
      </c>
      <c r="I237" t="s">
        <v>184</v>
      </c>
      <c r="J237" t="s">
        <v>180</v>
      </c>
      <c r="K237" t="s">
        <v>61</v>
      </c>
    </row>
    <row r="238" spans="1:11" x14ac:dyDescent="0.25">
      <c r="A238">
        <v>11071</v>
      </c>
      <c r="B238" t="s">
        <v>176</v>
      </c>
      <c r="C238" t="s">
        <v>177</v>
      </c>
      <c r="D238" t="s">
        <v>178</v>
      </c>
      <c r="E238">
        <v>17</v>
      </c>
      <c r="F238">
        <v>20</v>
      </c>
      <c r="G238">
        <v>4</v>
      </c>
      <c r="H238">
        <v>2020</v>
      </c>
      <c r="I238" t="s">
        <v>185</v>
      </c>
      <c r="J238" t="s">
        <v>180</v>
      </c>
      <c r="K238" t="s">
        <v>78</v>
      </c>
    </row>
    <row r="239" spans="1:11" x14ac:dyDescent="0.25">
      <c r="A239">
        <v>11134</v>
      </c>
      <c r="B239" t="s">
        <v>176</v>
      </c>
      <c r="C239" t="s">
        <v>177</v>
      </c>
      <c r="D239" t="s">
        <v>178</v>
      </c>
      <c r="E239">
        <v>12</v>
      </c>
      <c r="F239">
        <v>20</v>
      </c>
      <c r="G239">
        <v>3</v>
      </c>
      <c r="H239">
        <v>2020</v>
      </c>
      <c r="I239" t="s">
        <v>186</v>
      </c>
      <c r="J239" t="s">
        <v>180</v>
      </c>
      <c r="K239" t="s">
        <v>61</v>
      </c>
    </row>
    <row r="240" spans="1:11" x14ac:dyDescent="0.25">
      <c r="A240">
        <v>11135</v>
      </c>
      <c r="B240" t="s">
        <v>176</v>
      </c>
      <c r="C240" t="s">
        <v>177</v>
      </c>
      <c r="D240" t="s">
        <v>178</v>
      </c>
      <c r="E240">
        <v>13</v>
      </c>
      <c r="F240">
        <v>22</v>
      </c>
      <c r="G240">
        <v>3</v>
      </c>
      <c r="H240">
        <v>2020</v>
      </c>
      <c r="I240" t="s">
        <v>187</v>
      </c>
      <c r="J240" t="s">
        <v>180</v>
      </c>
      <c r="K240" t="s">
        <v>61</v>
      </c>
    </row>
    <row r="241" spans="1:11" x14ac:dyDescent="0.25">
      <c r="A241">
        <v>11262</v>
      </c>
      <c r="B241" t="s">
        <v>176</v>
      </c>
      <c r="C241" t="s">
        <v>177</v>
      </c>
      <c r="D241" t="s">
        <v>178</v>
      </c>
      <c r="E241">
        <v>24</v>
      </c>
      <c r="F241">
        <v>40</v>
      </c>
      <c r="G241">
        <v>6</v>
      </c>
      <c r="H241">
        <v>2020</v>
      </c>
      <c r="I241" t="s">
        <v>188</v>
      </c>
      <c r="J241" t="s">
        <v>180</v>
      </c>
      <c r="K241" t="s">
        <v>78</v>
      </c>
    </row>
    <row r="242" spans="1:11" x14ac:dyDescent="0.25">
      <c r="A242">
        <v>13531</v>
      </c>
      <c r="B242" t="s">
        <v>176</v>
      </c>
      <c r="C242" t="s">
        <v>177</v>
      </c>
      <c r="D242" t="s">
        <v>178</v>
      </c>
      <c r="E242">
        <v>29</v>
      </c>
      <c r="F242">
        <v>29</v>
      </c>
      <c r="G242">
        <v>7</v>
      </c>
      <c r="H242">
        <v>2020</v>
      </c>
      <c r="I242" t="s">
        <v>189</v>
      </c>
      <c r="J242" t="s">
        <v>180</v>
      </c>
      <c r="K242" t="s">
        <v>78</v>
      </c>
    </row>
    <row r="243" spans="1:11" x14ac:dyDescent="0.25">
      <c r="A243">
        <v>14213</v>
      </c>
      <c r="B243" t="s">
        <v>176</v>
      </c>
      <c r="C243" t="s">
        <v>177</v>
      </c>
      <c r="D243" t="s">
        <v>178</v>
      </c>
      <c r="E243">
        <v>26</v>
      </c>
      <c r="F243">
        <v>40</v>
      </c>
      <c r="G243">
        <v>7</v>
      </c>
      <c r="H243">
        <v>2020</v>
      </c>
      <c r="I243" t="s">
        <v>190</v>
      </c>
      <c r="J243" t="s">
        <v>180</v>
      </c>
      <c r="K243" t="s">
        <v>78</v>
      </c>
    </row>
    <row r="244" spans="1:11" x14ac:dyDescent="0.25">
      <c r="A244">
        <v>14367</v>
      </c>
      <c r="B244" t="s">
        <v>176</v>
      </c>
      <c r="C244" t="s">
        <v>177</v>
      </c>
      <c r="D244" t="s">
        <v>178</v>
      </c>
      <c r="E244">
        <v>8</v>
      </c>
      <c r="F244">
        <v>10</v>
      </c>
      <c r="G244">
        <v>2</v>
      </c>
      <c r="H244">
        <v>2020</v>
      </c>
      <c r="I244" t="s">
        <v>191</v>
      </c>
      <c r="J244" t="s">
        <v>180</v>
      </c>
      <c r="K244" t="s">
        <v>78</v>
      </c>
    </row>
    <row r="245" spans="1:11" x14ac:dyDescent="0.25">
      <c r="A245">
        <v>14371</v>
      </c>
      <c r="B245" t="s">
        <v>176</v>
      </c>
      <c r="C245" t="s">
        <v>177</v>
      </c>
      <c r="D245" t="s">
        <v>178</v>
      </c>
      <c r="E245">
        <v>26</v>
      </c>
      <c r="F245">
        <v>30</v>
      </c>
      <c r="G245">
        <v>7</v>
      </c>
      <c r="H245">
        <v>2020</v>
      </c>
      <c r="I245" t="s">
        <v>192</v>
      </c>
      <c r="J245" t="s">
        <v>180</v>
      </c>
      <c r="K245" t="s">
        <v>78</v>
      </c>
    </row>
    <row r="246" spans="1:11" x14ac:dyDescent="0.25">
      <c r="A246">
        <v>16764</v>
      </c>
      <c r="B246" t="s">
        <v>176</v>
      </c>
      <c r="C246" t="s">
        <v>177</v>
      </c>
      <c r="D246" t="s">
        <v>178</v>
      </c>
      <c r="E246">
        <v>36</v>
      </c>
      <c r="F246">
        <v>46</v>
      </c>
      <c r="G246">
        <v>9</v>
      </c>
      <c r="H246">
        <v>2020</v>
      </c>
      <c r="I246" t="s">
        <v>194</v>
      </c>
      <c r="J246" t="s">
        <v>180</v>
      </c>
      <c r="K246" t="s">
        <v>56</v>
      </c>
    </row>
    <row r="247" spans="1:11" x14ac:dyDescent="0.25">
      <c r="A247">
        <v>17250</v>
      </c>
      <c r="B247" t="s">
        <v>176</v>
      </c>
      <c r="C247" t="s">
        <v>177</v>
      </c>
      <c r="D247" t="s">
        <v>178</v>
      </c>
      <c r="E247">
        <v>19</v>
      </c>
      <c r="F247">
        <v>29</v>
      </c>
      <c r="G247">
        <v>5</v>
      </c>
      <c r="H247">
        <v>2020</v>
      </c>
      <c r="I247" t="s">
        <v>195</v>
      </c>
      <c r="J247" t="s">
        <v>180</v>
      </c>
      <c r="K247" t="s">
        <v>78</v>
      </c>
    </row>
    <row r="248" spans="1:11" x14ac:dyDescent="0.25">
      <c r="A248">
        <v>17496</v>
      </c>
      <c r="B248" t="s">
        <v>176</v>
      </c>
      <c r="C248" t="s">
        <v>177</v>
      </c>
      <c r="D248" t="s">
        <v>178</v>
      </c>
      <c r="E248">
        <v>50</v>
      </c>
      <c r="F248">
        <v>85</v>
      </c>
      <c r="G248">
        <v>13</v>
      </c>
      <c r="H248">
        <v>2020</v>
      </c>
      <c r="I248" t="s">
        <v>196</v>
      </c>
      <c r="J248" t="s">
        <v>180</v>
      </c>
      <c r="K248" t="s">
        <v>78</v>
      </c>
    </row>
    <row r="249" spans="1:11" x14ac:dyDescent="0.25">
      <c r="A249">
        <v>17768</v>
      </c>
      <c r="B249" t="s">
        <v>176</v>
      </c>
      <c r="C249" t="s">
        <v>177</v>
      </c>
      <c r="D249" t="s">
        <v>178</v>
      </c>
      <c r="E249">
        <v>5</v>
      </c>
      <c r="F249">
        <v>5</v>
      </c>
      <c r="G249">
        <v>1</v>
      </c>
      <c r="H249">
        <v>2020</v>
      </c>
      <c r="I249" t="s">
        <v>198</v>
      </c>
      <c r="J249" t="s">
        <v>180</v>
      </c>
      <c r="K249" t="s">
        <v>40</v>
      </c>
    </row>
    <row r="250" spans="1:11" x14ac:dyDescent="0.25">
      <c r="A250">
        <v>18229</v>
      </c>
      <c r="B250" t="s">
        <v>176</v>
      </c>
      <c r="C250" t="s">
        <v>177</v>
      </c>
      <c r="D250" t="s">
        <v>178</v>
      </c>
      <c r="E250">
        <v>26</v>
      </c>
      <c r="F250">
        <v>37</v>
      </c>
      <c r="G250">
        <v>7</v>
      </c>
      <c r="H250">
        <v>2020</v>
      </c>
      <c r="I250" t="s">
        <v>199</v>
      </c>
      <c r="J250" t="s">
        <v>180</v>
      </c>
      <c r="K250" t="s">
        <v>61</v>
      </c>
    </row>
    <row r="251" spans="1:11" x14ac:dyDescent="0.25">
      <c r="A251">
        <v>18368</v>
      </c>
      <c r="B251" t="s">
        <v>176</v>
      </c>
      <c r="C251" t="s">
        <v>177</v>
      </c>
      <c r="D251" t="s">
        <v>178</v>
      </c>
      <c r="E251">
        <v>13</v>
      </c>
      <c r="F251">
        <v>22</v>
      </c>
      <c r="G251">
        <v>3</v>
      </c>
      <c r="H251">
        <v>2020</v>
      </c>
      <c r="I251" t="s">
        <v>200</v>
      </c>
      <c r="J251" t="s">
        <v>180</v>
      </c>
      <c r="K251" t="s">
        <v>78</v>
      </c>
    </row>
    <row r="252" spans="1:11" x14ac:dyDescent="0.25">
      <c r="A252">
        <v>18459</v>
      </c>
      <c r="B252" t="s">
        <v>176</v>
      </c>
      <c r="C252" t="s">
        <v>177</v>
      </c>
      <c r="D252" t="s">
        <v>178</v>
      </c>
      <c r="E252">
        <v>21</v>
      </c>
      <c r="F252">
        <v>21</v>
      </c>
      <c r="G252">
        <v>5</v>
      </c>
      <c r="H252">
        <v>2020</v>
      </c>
      <c r="I252" t="s">
        <v>201</v>
      </c>
      <c r="J252" t="s">
        <v>180</v>
      </c>
      <c r="K252" t="s">
        <v>78</v>
      </c>
    </row>
    <row r="253" spans="1:11" x14ac:dyDescent="0.25">
      <c r="A253">
        <v>18715</v>
      </c>
      <c r="B253" t="s">
        <v>176</v>
      </c>
      <c r="C253" t="s">
        <v>177</v>
      </c>
      <c r="D253" t="s">
        <v>178</v>
      </c>
      <c r="E253">
        <v>28</v>
      </c>
      <c r="F253">
        <v>74</v>
      </c>
      <c r="G253">
        <v>7</v>
      </c>
      <c r="H253">
        <v>2020</v>
      </c>
      <c r="I253" t="s">
        <v>202</v>
      </c>
      <c r="J253" t="s">
        <v>180</v>
      </c>
      <c r="K253" t="s">
        <v>85</v>
      </c>
    </row>
    <row r="254" spans="1:11" x14ac:dyDescent="0.25">
      <c r="A254">
        <v>18949</v>
      </c>
      <c r="B254" t="s">
        <v>176</v>
      </c>
      <c r="C254" t="s">
        <v>177</v>
      </c>
      <c r="D254" t="s">
        <v>178</v>
      </c>
      <c r="E254">
        <v>20</v>
      </c>
      <c r="F254">
        <v>23</v>
      </c>
      <c r="G254">
        <v>5</v>
      </c>
      <c r="H254">
        <v>2020</v>
      </c>
      <c r="I254" t="s">
        <v>203</v>
      </c>
      <c r="J254" t="s">
        <v>180</v>
      </c>
      <c r="K254" t="s">
        <v>78</v>
      </c>
    </row>
    <row r="255" spans="1:11" x14ac:dyDescent="0.25">
      <c r="A255">
        <v>19616</v>
      </c>
      <c r="B255" t="s">
        <v>176</v>
      </c>
      <c r="C255" t="s">
        <v>177</v>
      </c>
      <c r="D255" t="s">
        <v>178</v>
      </c>
      <c r="E255">
        <v>18</v>
      </c>
      <c r="F255">
        <v>25</v>
      </c>
      <c r="G255">
        <v>5</v>
      </c>
      <c r="H255">
        <v>2020</v>
      </c>
      <c r="I255" t="s">
        <v>204</v>
      </c>
      <c r="J255" t="s">
        <v>180</v>
      </c>
      <c r="K255" t="s">
        <v>78</v>
      </c>
    </row>
    <row r="256" spans="1:11" x14ac:dyDescent="0.25">
      <c r="A256">
        <v>20649</v>
      </c>
      <c r="B256" t="s">
        <v>176</v>
      </c>
      <c r="C256" t="s">
        <v>177</v>
      </c>
      <c r="D256" t="s">
        <v>178</v>
      </c>
      <c r="E256">
        <v>10</v>
      </c>
      <c r="F256">
        <v>14</v>
      </c>
      <c r="G256">
        <v>3</v>
      </c>
      <c r="H256">
        <v>2020</v>
      </c>
      <c r="I256" t="s">
        <v>205</v>
      </c>
      <c r="J256" t="s">
        <v>180</v>
      </c>
      <c r="K256" t="s">
        <v>78</v>
      </c>
    </row>
    <row r="257" spans="1:11" x14ac:dyDescent="0.25">
      <c r="A257">
        <v>21247</v>
      </c>
      <c r="B257" t="s">
        <v>176</v>
      </c>
      <c r="C257" t="s">
        <v>177</v>
      </c>
      <c r="D257" t="s">
        <v>178</v>
      </c>
      <c r="E257">
        <v>12</v>
      </c>
      <c r="F257">
        <v>12</v>
      </c>
      <c r="G257">
        <v>3</v>
      </c>
      <c r="H257">
        <v>2020</v>
      </c>
      <c r="I257" t="s">
        <v>206</v>
      </c>
      <c r="J257" t="s">
        <v>180</v>
      </c>
      <c r="K257" t="s">
        <v>78</v>
      </c>
    </row>
    <row r="258" spans="1:11" x14ac:dyDescent="0.25">
      <c r="A258">
        <v>21435</v>
      </c>
      <c r="B258" t="s">
        <v>176</v>
      </c>
      <c r="C258" t="s">
        <v>177</v>
      </c>
      <c r="D258" t="s">
        <v>178</v>
      </c>
      <c r="E258">
        <v>10</v>
      </c>
      <c r="F258">
        <v>17</v>
      </c>
      <c r="G258">
        <v>3</v>
      </c>
      <c r="H258">
        <v>2020</v>
      </c>
      <c r="I258" t="s">
        <v>208</v>
      </c>
      <c r="J258" t="s">
        <v>180</v>
      </c>
      <c r="K258" t="s">
        <v>78</v>
      </c>
    </row>
    <row r="259" spans="1:11" x14ac:dyDescent="0.25">
      <c r="A259">
        <v>22287</v>
      </c>
      <c r="B259" t="s">
        <v>176</v>
      </c>
      <c r="C259" t="s">
        <v>177</v>
      </c>
      <c r="D259" t="s">
        <v>178</v>
      </c>
      <c r="E259">
        <v>28</v>
      </c>
      <c r="F259">
        <v>56</v>
      </c>
      <c r="G259">
        <v>7</v>
      </c>
      <c r="H259">
        <v>2020</v>
      </c>
      <c r="I259" t="s">
        <v>209</v>
      </c>
      <c r="J259" t="s">
        <v>180</v>
      </c>
      <c r="K259" t="s">
        <v>56</v>
      </c>
    </row>
    <row r="260" spans="1:11" x14ac:dyDescent="0.25">
      <c r="A260">
        <v>24089</v>
      </c>
      <c r="B260" t="s">
        <v>176</v>
      </c>
      <c r="C260" t="s">
        <v>177</v>
      </c>
      <c r="D260" t="s">
        <v>178</v>
      </c>
      <c r="E260">
        <v>23</v>
      </c>
      <c r="F260">
        <v>30</v>
      </c>
      <c r="G260">
        <v>2</v>
      </c>
      <c r="H260">
        <v>2020</v>
      </c>
      <c r="I260" t="s">
        <v>211</v>
      </c>
      <c r="J260" t="s">
        <v>180</v>
      </c>
      <c r="K260" t="s">
        <v>32</v>
      </c>
    </row>
    <row r="261" spans="1:11" x14ac:dyDescent="0.25">
      <c r="A261">
        <v>24266</v>
      </c>
      <c r="B261" t="s">
        <v>176</v>
      </c>
      <c r="C261" t="s">
        <v>177</v>
      </c>
      <c r="D261" t="s">
        <v>178</v>
      </c>
      <c r="E261">
        <v>40</v>
      </c>
      <c r="F261">
        <v>52</v>
      </c>
      <c r="G261">
        <v>4</v>
      </c>
      <c r="H261">
        <v>2020</v>
      </c>
      <c r="I261" t="s">
        <v>212</v>
      </c>
      <c r="J261" t="s">
        <v>180</v>
      </c>
      <c r="K261" t="s">
        <v>32</v>
      </c>
    </row>
    <row r="262" spans="1:11" x14ac:dyDescent="0.25">
      <c r="A262">
        <v>25523</v>
      </c>
      <c r="B262" t="s">
        <v>176</v>
      </c>
      <c r="C262" t="s">
        <v>177</v>
      </c>
      <c r="D262" t="s">
        <v>178</v>
      </c>
      <c r="E262">
        <v>47</v>
      </c>
      <c r="F262">
        <v>54</v>
      </c>
      <c r="G262">
        <v>12</v>
      </c>
      <c r="H262">
        <v>2020</v>
      </c>
      <c r="I262" t="s">
        <v>214</v>
      </c>
      <c r="J262" t="s">
        <v>180</v>
      </c>
      <c r="K262" t="s">
        <v>61</v>
      </c>
    </row>
    <row r="263" spans="1:11" x14ac:dyDescent="0.25">
      <c r="A263">
        <v>25827</v>
      </c>
      <c r="B263" t="s">
        <v>176</v>
      </c>
      <c r="C263" t="s">
        <v>177</v>
      </c>
      <c r="D263" t="s">
        <v>178</v>
      </c>
      <c r="E263">
        <v>36</v>
      </c>
      <c r="F263">
        <v>49</v>
      </c>
      <c r="G263">
        <v>9</v>
      </c>
      <c r="H263">
        <v>2020</v>
      </c>
      <c r="I263" t="s">
        <v>215</v>
      </c>
      <c r="J263" t="s">
        <v>180</v>
      </c>
      <c r="K263" t="s">
        <v>32</v>
      </c>
    </row>
    <row r="264" spans="1:11" x14ac:dyDescent="0.25">
      <c r="A264">
        <v>25885</v>
      </c>
      <c r="B264" t="s">
        <v>176</v>
      </c>
      <c r="C264" t="s">
        <v>177</v>
      </c>
      <c r="D264" t="s">
        <v>178</v>
      </c>
      <c r="E264">
        <v>23</v>
      </c>
      <c r="F264">
        <v>31</v>
      </c>
      <c r="G264">
        <v>6</v>
      </c>
      <c r="H264">
        <v>2020</v>
      </c>
      <c r="I264" t="s">
        <v>216</v>
      </c>
      <c r="J264" t="s">
        <v>180</v>
      </c>
      <c r="K264" t="s">
        <v>32</v>
      </c>
    </row>
    <row r="265" spans="1:11" x14ac:dyDescent="0.25">
      <c r="A265">
        <v>25975</v>
      </c>
      <c r="B265" t="s">
        <v>176</v>
      </c>
      <c r="C265" t="s">
        <v>217</v>
      </c>
      <c r="D265" t="s">
        <v>218</v>
      </c>
      <c r="E265">
        <v>0</v>
      </c>
      <c r="F265">
        <v>0</v>
      </c>
      <c r="G265">
        <v>1</v>
      </c>
      <c r="H265">
        <v>2020</v>
      </c>
      <c r="I265" t="s">
        <v>219</v>
      </c>
      <c r="J265" t="s">
        <v>180</v>
      </c>
      <c r="K265" t="s">
        <v>56</v>
      </c>
    </row>
    <row r="266" spans="1:11" x14ac:dyDescent="0.25">
      <c r="A266">
        <v>27431</v>
      </c>
      <c r="B266" t="s">
        <v>176</v>
      </c>
      <c r="C266" t="s">
        <v>177</v>
      </c>
      <c r="D266" t="s">
        <v>178</v>
      </c>
      <c r="E266">
        <v>30</v>
      </c>
      <c r="F266">
        <v>45</v>
      </c>
      <c r="G266">
        <v>1</v>
      </c>
      <c r="H266">
        <v>2020</v>
      </c>
      <c r="I266" t="s">
        <v>221</v>
      </c>
      <c r="J266" t="s">
        <v>180</v>
      </c>
      <c r="K266" t="s">
        <v>32</v>
      </c>
    </row>
    <row r="267" spans="1:11" x14ac:dyDescent="0.25">
      <c r="A267">
        <v>27924</v>
      </c>
      <c r="B267" t="s">
        <v>176</v>
      </c>
      <c r="C267" t="s">
        <v>177</v>
      </c>
      <c r="D267" t="s">
        <v>178</v>
      </c>
      <c r="E267">
        <v>23</v>
      </c>
      <c r="F267">
        <v>27</v>
      </c>
      <c r="G267">
        <v>4</v>
      </c>
      <c r="H267">
        <v>2020</v>
      </c>
      <c r="I267" t="s">
        <v>222</v>
      </c>
      <c r="J267" t="s">
        <v>180</v>
      </c>
      <c r="K267" t="s">
        <v>32</v>
      </c>
    </row>
    <row r="268" spans="1:11" x14ac:dyDescent="0.25">
      <c r="A268">
        <v>27927</v>
      </c>
      <c r="B268" t="s">
        <v>176</v>
      </c>
      <c r="C268" t="s">
        <v>177</v>
      </c>
      <c r="D268" t="s">
        <v>178</v>
      </c>
      <c r="E268">
        <v>18</v>
      </c>
      <c r="F268">
        <v>27</v>
      </c>
      <c r="G268">
        <v>5</v>
      </c>
      <c r="H268">
        <v>2020</v>
      </c>
      <c r="I268" t="s">
        <v>223</v>
      </c>
      <c r="J268" t="s">
        <v>180</v>
      </c>
      <c r="K268" t="s">
        <v>78</v>
      </c>
    </row>
    <row r="269" spans="1:11" x14ac:dyDescent="0.25">
      <c r="A269">
        <v>29844</v>
      </c>
      <c r="B269" t="s">
        <v>176</v>
      </c>
      <c r="C269" t="s">
        <v>177</v>
      </c>
      <c r="D269" t="s">
        <v>178</v>
      </c>
      <c r="E269">
        <v>45</v>
      </c>
      <c r="F269">
        <v>45</v>
      </c>
      <c r="G269">
        <v>5</v>
      </c>
      <c r="H269">
        <v>2020</v>
      </c>
      <c r="I269" t="s">
        <v>224</v>
      </c>
      <c r="J269" t="s">
        <v>180</v>
      </c>
      <c r="K269" t="s">
        <v>32</v>
      </c>
    </row>
    <row r="270" spans="1:11" x14ac:dyDescent="0.25">
      <c r="A270">
        <v>30213</v>
      </c>
      <c r="B270" t="s">
        <v>176</v>
      </c>
      <c r="C270" t="s">
        <v>177</v>
      </c>
      <c r="D270" t="s">
        <v>178</v>
      </c>
      <c r="E270">
        <v>14</v>
      </c>
      <c r="F270">
        <v>20</v>
      </c>
      <c r="G270">
        <v>4</v>
      </c>
      <c r="H270">
        <v>2020</v>
      </c>
      <c r="I270" t="s">
        <v>225</v>
      </c>
      <c r="J270" t="s">
        <v>180</v>
      </c>
      <c r="K270" t="s">
        <v>61</v>
      </c>
    </row>
    <row r="271" spans="1:11" x14ac:dyDescent="0.25">
      <c r="A271">
        <v>30238</v>
      </c>
      <c r="B271" t="s">
        <v>176</v>
      </c>
      <c r="C271" t="s">
        <v>177</v>
      </c>
      <c r="D271" t="s">
        <v>178</v>
      </c>
      <c r="E271">
        <v>20</v>
      </c>
      <c r="F271">
        <v>25</v>
      </c>
      <c r="G271">
        <v>5</v>
      </c>
      <c r="H271">
        <v>2020</v>
      </c>
      <c r="I271" t="s">
        <v>226</v>
      </c>
      <c r="J271" t="s">
        <v>180</v>
      </c>
      <c r="K271" t="s">
        <v>78</v>
      </c>
    </row>
    <row r="272" spans="1:11" x14ac:dyDescent="0.25">
      <c r="A272">
        <v>33379</v>
      </c>
      <c r="B272" t="s">
        <v>176</v>
      </c>
      <c r="C272" t="s">
        <v>177</v>
      </c>
      <c r="D272" t="s">
        <v>178</v>
      </c>
      <c r="E272">
        <v>9</v>
      </c>
      <c r="F272">
        <v>15</v>
      </c>
      <c r="G272">
        <v>2</v>
      </c>
      <c r="H272">
        <v>2020</v>
      </c>
      <c r="I272" t="s">
        <v>229</v>
      </c>
      <c r="J272" t="s">
        <v>180</v>
      </c>
      <c r="K272" t="s">
        <v>78</v>
      </c>
    </row>
    <row r="273" spans="1:11" x14ac:dyDescent="0.25">
      <c r="A273">
        <v>33418</v>
      </c>
      <c r="B273" t="s">
        <v>176</v>
      </c>
      <c r="C273" t="s">
        <v>177</v>
      </c>
      <c r="D273" t="s">
        <v>178</v>
      </c>
      <c r="E273">
        <v>15</v>
      </c>
      <c r="F273">
        <v>25</v>
      </c>
      <c r="G273">
        <v>4</v>
      </c>
      <c r="H273">
        <v>2020</v>
      </c>
      <c r="I273" t="s">
        <v>230</v>
      </c>
      <c r="J273" t="s">
        <v>180</v>
      </c>
      <c r="K273" t="s">
        <v>56</v>
      </c>
    </row>
    <row r="274" spans="1:11" x14ac:dyDescent="0.25">
      <c r="A274">
        <v>34127</v>
      </c>
      <c r="B274" t="s">
        <v>176</v>
      </c>
      <c r="C274" t="s">
        <v>177</v>
      </c>
      <c r="D274" t="s">
        <v>178</v>
      </c>
      <c r="E274">
        <v>10</v>
      </c>
      <c r="F274">
        <v>12</v>
      </c>
      <c r="G274">
        <v>3</v>
      </c>
      <c r="H274">
        <v>2020</v>
      </c>
      <c r="I274" t="s">
        <v>231</v>
      </c>
      <c r="J274" t="s">
        <v>180</v>
      </c>
      <c r="K274" t="s">
        <v>78</v>
      </c>
    </row>
    <row r="275" spans="1:11" x14ac:dyDescent="0.25">
      <c r="A275">
        <v>34463</v>
      </c>
      <c r="B275" t="s">
        <v>176</v>
      </c>
      <c r="C275" t="s">
        <v>177</v>
      </c>
      <c r="D275" t="s">
        <v>178</v>
      </c>
      <c r="E275">
        <v>19</v>
      </c>
      <c r="F275">
        <v>36</v>
      </c>
      <c r="G275">
        <v>5</v>
      </c>
      <c r="H275">
        <v>2020</v>
      </c>
      <c r="I275" t="s">
        <v>232</v>
      </c>
      <c r="J275" t="s">
        <v>180</v>
      </c>
      <c r="K275" t="s">
        <v>78</v>
      </c>
    </row>
    <row r="276" spans="1:11" x14ac:dyDescent="0.25">
      <c r="A276">
        <v>35836</v>
      </c>
      <c r="B276" t="s">
        <v>176</v>
      </c>
      <c r="C276" t="s">
        <v>177</v>
      </c>
      <c r="D276" t="s">
        <v>178</v>
      </c>
      <c r="E276">
        <v>13</v>
      </c>
      <c r="F276">
        <v>16</v>
      </c>
      <c r="G276">
        <v>3</v>
      </c>
      <c r="H276">
        <v>2020</v>
      </c>
      <c r="I276" t="s">
        <v>233</v>
      </c>
      <c r="J276" t="s">
        <v>180</v>
      </c>
      <c r="K276" t="s">
        <v>61</v>
      </c>
    </row>
    <row r="277" spans="1:11" x14ac:dyDescent="0.25">
      <c r="A277">
        <v>36315</v>
      </c>
      <c r="B277" t="s">
        <v>176</v>
      </c>
      <c r="C277" t="s">
        <v>177</v>
      </c>
      <c r="D277" t="s">
        <v>178</v>
      </c>
      <c r="E277">
        <v>20</v>
      </c>
      <c r="F277">
        <v>22</v>
      </c>
      <c r="G277">
        <v>5</v>
      </c>
      <c r="H277">
        <v>2020</v>
      </c>
      <c r="I277" t="s">
        <v>235</v>
      </c>
      <c r="J277" t="s">
        <v>180</v>
      </c>
      <c r="K277" t="s">
        <v>78</v>
      </c>
    </row>
    <row r="278" spans="1:11" x14ac:dyDescent="0.25">
      <c r="A278">
        <v>37063</v>
      </c>
      <c r="B278" t="s">
        <v>176</v>
      </c>
      <c r="C278" t="s">
        <v>177</v>
      </c>
      <c r="D278" t="s">
        <v>178</v>
      </c>
      <c r="E278">
        <v>8</v>
      </c>
      <c r="F278">
        <v>16</v>
      </c>
      <c r="G278">
        <v>2</v>
      </c>
      <c r="H278">
        <v>2020</v>
      </c>
      <c r="I278" t="s">
        <v>237</v>
      </c>
      <c r="J278" t="s">
        <v>180</v>
      </c>
      <c r="K278" t="s">
        <v>78</v>
      </c>
    </row>
    <row r="279" spans="1:11" x14ac:dyDescent="0.25">
      <c r="A279">
        <v>37797</v>
      </c>
      <c r="B279" t="s">
        <v>176</v>
      </c>
      <c r="C279" t="s">
        <v>177</v>
      </c>
      <c r="D279" t="s">
        <v>178</v>
      </c>
      <c r="E279">
        <v>10</v>
      </c>
      <c r="F279">
        <v>12</v>
      </c>
      <c r="G279">
        <v>3</v>
      </c>
      <c r="H279">
        <v>2020</v>
      </c>
      <c r="I279" t="s">
        <v>238</v>
      </c>
      <c r="J279" t="s">
        <v>180</v>
      </c>
      <c r="K279" t="s">
        <v>61</v>
      </c>
    </row>
    <row r="280" spans="1:11" x14ac:dyDescent="0.25">
      <c r="A280">
        <v>38250</v>
      </c>
      <c r="B280" t="s">
        <v>176</v>
      </c>
      <c r="C280" t="s">
        <v>177</v>
      </c>
      <c r="D280" t="s">
        <v>178</v>
      </c>
      <c r="E280">
        <v>28</v>
      </c>
      <c r="F280">
        <v>59</v>
      </c>
      <c r="G280">
        <v>7</v>
      </c>
      <c r="H280">
        <v>2020</v>
      </c>
      <c r="I280" t="s">
        <v>239</v>
      </c>
      <c r="J280" t="s">
        <v>180</v>
      </c>
      <c r="K280" t="s">
        <v>78</v>
      </c>
    </row>
    <row r="281" spans="1:11" x14ac:dyDescent="0.25">
      <c r="A281">
        <v>38330</v>
      </c>
      <c r="B281" t="s">
        <v>176</v>
      </c>
      <c r="C281" t="s">
        <v>177</v>
      </c>
      <c r="D281" t="s">
        <v>178</v>
      </c>
      <c r="E281">
        <v>26</v>
      </c>
      <c r="F281">
        <v>61</v>
      </c>
      <c r="G281">
        <v>7</v>
      </c>
      <c r="H281">
        <v>2020</v>
      </c>
      <c r="I281" t="s">
        <v>241</v>
      </c>
      <c r="J281" t="s">
        <v>180</v>
      </c>
      <c r="K281" t="s">
        <v>56</v>
      </c>
    </row>
    <row r="282" spans="1:11" x14ac:dyDescent="0.25">
      <c r="A282">
        <v>39124</v>
      </c>
      <c r="B282" t="s">
        <v>176</v>
      </c>
      <c r="C282" t="s">
        <v>177</v>
      </c>
      <c r="D282" t="s">
        <v>178</v>
      </c>
      <c r="E282">
        <v>7</v>
      </c>
      <c r="F282">
        <v>14</v>
      </c>
      <c r="G282">
        <v>2</v>
      </c>
      <c r="H282">
        <v>2020</v>
      </c>
      <c r="I282" t="s">
        <v>243</v>
      </c>
      <c r="J282" t="s">
        <v>180</v>
      </c>
      <c r="K282" t="s">
        <v>78</v>
      </c>
    </row>
    <row r="283" spans="1:11" x14ac:dyDescent="0.25">
      <c r="A283">
        <v>40518</v>
      </c>
      <c r="B283" t="s">
        <v>176</v>
      </c>
      <c r="C283" t="s">
        <v>177</v>
      </c>
      <c r="D283" t="s">
        <v>178</v>
      </c>
      <c r="E283">
        <v>24</v>
      </c>
      <c r="F283">
        <v>29</v>
      </c>
      <c r="G283">
        <v>6</v>
      </c>
      <c r="H283">
        <v>2020</v>
      </c>
      <c r="I283" t="s">
        <v>246</v>
      </c>
      <c r="J283" t="s">
        <v>180</v>
      </c>
      <c r="K283" t="s">
        <v>61</v>
      </c>
    </row>
    <row r="284" spans="1:11" x14ac:dyDescent="0.25">
      <c r="A284">
        <v>40695</v>
      </c>
      <c r="B284" t="s">
        <v>176</v>
      </c>
      <c r="C284" t="s">
        <v>177</v>
      </c>
      <c r="D284" t="s">
        <v>178</v>
      </c>
      <c r="E284">
        <v>20</v>
      </c>
      <c r="F284">
        <v>20</v>
      </c>
      <c r="G284">
        <v>5</v>
      </c>
      <c r="H284">
        <v>2020</v>
      </c>
      <c r="I284" t="s">
        <v>247</v>
      </c>
      <c r="J284" t="s">
        <v>180</v>
      </c>
      <c r="K284" t="s">
        <v>32</v>
      </c>
    </row>
    <row r="285" spans="1:11" x14ac:dyDescent="0.25">
      <c r="A285">
        <v>41315</v>
      </c>
      <c r="B285" t="s">
        <v>176</v>
      </c>
      <c r="C285" t="s">
        <v>177</v>
      </c>
      <c r="D285" t="s">
        <v>178</v>
      </c>
      <c r="E285">
        <v>12</v>
      </c>
      <c r="F285">
        <v>12</v>
      </c>
      <c r="G285">
        <v>3</v>
      </c>
      <c r="H285">
        <v>2020</v>
      </c>
      <c r="I285" t="s">
        <v>248</v>
      </c>
      <c r="J285" t="s">
        <v>180</v>
      </c>
      <c r="K285" t="s">
        <v>61</v>
      </c>
    </row>
    <row r="286" spans="1:11" x14ac:dyDescent="0.25">
      <c r="A286">
        <v>42058</v>
      </c>
      <c r="B286" t="s">
        <v>176</v>
      </c>
      <c r="C286" t="s">
        <v>177</v>
      </c>
      <c r="D286" t="s">
        <v>178</v>
      </c>
      <c r="E286">
        <v>32</v>
      </c>
      <c r="F286">
        <v>38</v>
      </c>
      <c r="G286">
        <v>8</v>
      </c>
      <c r="H286">
        <v>2020</v>
      </c>
      <c r="I286" t="s">
        <v>252</v>
      </c>
      <c r="J286" t="s">
        <v>180</v>
      </c>
      <c r="K286" t="s">
        <v>78</v>
      </c>
    </row>
    <row r="287" spans="1:11" x14ac:dyDescent="0.25">
      <c r="A287">
        <v>43381</v>
      </c>
      <c r="B287" t="s">
        <v>176</v>
      </c>
      <c r="C287" t="s">
        <v>177</v>
      </c>
      <c r="D287" t="s">
        <v>178</v>
      </c>
      <c r="E287">
        <v>25</v>
      </c>
      <c r="F287">
        <v>28</v>
      </c>
      <c r="G287">
        <v>6</v>
      </c>
      <c r="H287">
        <v>2020</v>
      </c>
      <c r="I287" t="s">
        <v>253</v>
      </c>
      <c r="J287" t="s">
        <v>180</v>
      </c>
      <c r="K287" t="s">
        <v>25</v>
      </c>
    </row>
    <row r="288" spans="1:11" x14ac:dyDescent="0.25">
      <c r="A288">
        <v>43447</v>
      </c>
      <c r="B288" t="s">
        <v>176</v>
      </c>
      <c r="C288" t="s">
        <v>177</v>
      </c>
      <c r="D288" t="s">
        <v>178</v>
      </c>
      <c r="E288">
        <v>30</v>
      </c>
      <c r="F288">
        <v>30</v>
      </c>
      <c r="G288">
        <v>8</v>
      </c>
      <c r="H288">
        <v>2020</v>
      </c>
      <c r="I288" t="s">
        <v>296</v>
      </c>
      <c r="J288" t="s">
        <v>180</v>
      </c>
      <c r="K288" t="s">
        <v>78</v>
      </c>
    </row>
    <row r="289" spans="1:11" x14ac:dyDescent="0.25">
      <c r="A289">
        <v>43872</v>
      </c>
      <c r="B289" t="s">
        <v>176</v>
      </c>
      <c r="C289" t="s">
        <v>177</v>
      </c>
      <c r="D289" t="s">
        <v>178</v>
      </c>
      <c r="E289">
        <v>52</v>
      </c>
      <c r="F289">
        <v>110</v>
      </c>
      <c r="G289">
        <v>13</v>
      </c>
      <c r="H289">
        <v>2020</v>
      </c>
      <c r="I289" t="s">
        <v>254</v>
      </c>
      <c r="J289" t="s">
        <v>180</v>
      </c>
      <c r="K289" t="s">
        <v>61</v>
      </c>
    </row>
    <row r="290" spans="1:11" x14ac:dyDescent="0.25">
      <c r="A290">
        <v>46776</v>
      </c>
      <c r="B290" t="s">
        <v>176</v>
      </c>
      <c r="C290" t="s">
        <v>217</v>
      </c>
      <c r="D290" t="s">
        <v>242</v>
      </c>
      <c r="E290">
        <v>0</v>
      </c>
      <c r="F290">
        <v>0</v>
      </c>
      <c r="G290">
        <v>1</v>
      </c>
      <c r="H290">
        <v>2020</v>
      </c>
      <c r="I290" t="s">
        <v>256</v>
      </c>
      <c r="J290" t="s">
        <v>180</v>
      </c>
      <c r="K290" t="s">
        <v>78</v>
      </c>
    </row>
    <row r="291" spans="1:11" x14ac:dyDescent="0.25">
      <c r="A291">
        <v>48245</v>
      </c>
      <c r="B291" t="s">
        <v>176</v>
      </c>
      <c r="C291" t="s">
        <v>177</v>
      </c>
      <c r="D291" t="s">
        <v>178</v>
      </c>
      <c r="E291">
        <v>24</v>
      </c>
      <c r="F291">
        <v>35</v>
      </c>
      <c r="G291">
        <v>6</v>
      </c>
      <c r="H291">
        <v>2020</v>
      </c>
      <c r="I291" t="s">
        <v>257</v>
      </c>
      <c r="J291" t="s">
        <v>180</v>
      </c>
      <c r="K291" t="s">
        <v>32</v>
      </c>
    </row>
    <row r="292" spans="1:11" x14ac:dyDescent="0.25">
      <c r="A292">
        <v>48520</v>
      </c>
      <c r="B292" t="s">
        <v>176</v>
      </c>
      <c r="C292" t="s">
        <v>177</v>
      </c>
      <c r="D292" t="s">
        <v>178</v>
      </c>
      <c r="E292">
        <v>5</v>
      </c>
      <c r="F292">
        <v>5</v>
      </c>
      <c r="G292">
        <v>1</v>
      </c>
      <c r="H292">
        <v>2020</v>
      </c>
      <c r="I292" t="s">
        <v>258</v>
      </c>
      <c r="J292" t="s">
        <v>180</v>
      </c>
      <c r="K292" t="s">
        <v>78</v>
      </c>
    </row>
    <row r="293" spans="1:11" x14ac:dyDescent="0.25">
      <c r="A293">
        <v>48926</v>
      </c>
      <c r="B293" t="s">
        <v>176</v>
      </c>
      <c r="C293" t="s">
        <v>177</v>
      </c>
      <c r="D293" t="s">
        <v>178</v>
      </c>
      <c r="E293">
        <v>22</v>
      </c>
      <c r="F293">
        <v>34</v>
      </c>
      <c r="G293">
        <v>6</v>
      </c>
      <c r="H293">
        <v>2020</v>
      </c>
      <c r="I293" t="s">
        <v>259</v>
      </c>
      <c r="J293" t="s">
        <v>180</v>
      </c>
      <c r="K293" t="s">
        <v>78</v>
      </c>
    </row>
    <row r="294" spans="1:11" x14ac:dyDescent="0.25">
      <c r="A294">
        <v>49330</v>
      </c>
      <c r="B294" t="s">
        <v>176</v>
      </c>
      <c r="C294" t="s">
        <v>177</v>
      </c>
      <c r="D294" t="s">
        <v>178</v>
      </c>
      <c r="E294">
        <v>9</v>
      </c>
      <c r="F294">
        <v>9</v>
      </c>
      <c r="G294">
        <v>2</v>
      </c>
      <c r="H294">
        <v>2020</v>
      </c>
      <c r="I294" t="s">
        <v>261</v>
      </c>
      <c r="J294" t="s">
        <v>180</v>
      </c>
      <c r="K294" t="s">
        <v>78</v>
      </c>
    </row>
    <row r="295" spans="1:11" x14ac:dyDescent="0.25">
      <c r="A295">
        <v>49449</v>
      </c>
      <c r="B295" t="s">
        <v>176</v>
      </c>
      <c r="C295" t="s">
        <v>177</v>
      </c>
      <c r="D295" t="s">
        <v>178</v>
      </c>
      <c r="E295">
        <v>20</v>
      </c>
      <c r="F295">
        <v>36</v>
      </c>
      <c r="G295">
        <v>5</v>
      </c>
      <c r="H295">
        <v>2020</v>
      </c>
      <c r="I295" t="s">
        <v>262</v>
      </c>
      <c r="J295" t="s">
        <v>180</v>
      </c>
      <c r="K295" t="s">
        <v>78</v>
      </c>
    </row>
    <row r="296" spans="1:11" x14ac:dyDescent="0.25">
      <c r="A296">
        <v>49802</v>
      </c>
      <c r="B296" t="s">
        <v>176</v>
      </c>
      <c r="C296" t="s">
        <v>177</v>
      </c>
      <c r="D296" t="s">
        <v>178</v>
      </c>
      <c r="E296">
        <v>11</v>
      </c>
      <c r="F296">
        <v>15</v>
      </c>
      <c r="G296">
        <v>3</v>
      </c>
      <c r="H296">
        <v>2020</v>
      </c>
      <c r="I296" t="s">
        <v>266</v>
      </c>
      <c r="J296" t="s">
        <v>180</v>
      </c>
      <c r="K296" t="s">
        <v>61</v>
      </c>
    </row>
    <row r="297" spans="1:11" x14ac:dyDescent="0.25">
      <c r="A297">
        <v>50549</v>
      </c>
      <c r="B297" t="s">
        <v>176</v>
      </c>
      <c r="C297" t="s">
        <v>177</v>
      </c>
      <c r="D297" t="s">
        <v>178</v>
      </c>
      <c r="E297">
        <v>23</v>
      </c>
      <c r="F297">
        <v>27</v>
      </c>
      <c r="G297">
        <v>6</v>
      </c>
      <c r="H297">
        <v>2020</v>
      </c>
      <c r="I297" t="s">
        <v>267</v>
      </c>
      <c r="J297" t="s">
        <v>180</v>
      </c>
      <c r="K297" t="s">
        <v>32</v>
      </c>
    </row>
    <row r="298" spans="1:11" x14ac:dyDescent="0.25">
      <c r="A298">
        <v>50592</v>
      </c>
      <c r="B298" t="s">
        <v>176</v>
      </c>
      <c r="C298" t="s">
        <v>177</v>
      </c>
      <c r="D298" t="s">
        <v>178</v>
      </c>
      <c r="E298">
        <v>10</v>
      </c>
      <c r="F298">
        <v>11</v>
      </c>
      <c r="G298">
        <v>3</v>
      </c>
      <c r="H298">
        <v>2020</v>
      </c>
      <c r="I298" t="s">
        <v>268</v>
      </c>
      <c r="J298" t="s">
        <v>180</v>
      </c>
      <c r="K298" t="s">
        <v>78</v>
      </c>
    </row>
    <row r="299" spans="1:11" x14ac:dyDescent="0.25">
      <c r="A299">
        <v>52014</v>
      </c>
      <c r="B299" t="s">
        <v>176</v>
      </c>
      <c r="C299" t="s">
        <v>297</v>
      </c>
      <c r="D299" t="s">
        <v>298</v>
      </c>
      <c r="E299">
        <v>4</v>
      </c>
      <c r="F299">
        <v>7</v>
      </c>
      <c r="G299">
        <v>1</v>
      </c>
      <c r="H299">
        <v>2020</v>
      </c>
      <c r="I299" t="s">
        <v>270</v>
      </c>
      <c r="J299" t="s">
        <v>180</v>
      </c>
      <c r="K299" t="s">
        <v>56</v>
      </c>
    </row>
    <row r="300" spans="1:11" x14ac:dyDescent="0.25">
      <c r="A300">
        <v>52114</v>
      </c>
      <c r="B300" t="s">
        <v>176</v>
      </c>
      <c r="C300" t="s">
        <v>177</v>
      </c>
      <c r="D300" t="s">
        <v>178</v>
      </c>
      <c r="E300">
        <v>19</v>
      </c>
      <c r="F300">
        <v>22</v>
      </c>
      <c r="G300">
        <v>5</v>
      </c>
      <c r="H300">
        <v>2020</v>
      </c>
      <c r="I300" t="s">
        <v>271</v>
      </c>
      <c r="J300" t="s">
        <v>180</v>
      </c>
      <c r="K300" t="s">
        <v>78</v>
      </c>
    </row>
    <row r="301" spans="1:11" x14ac:dyDescent="0.25">
      <c r="A301">
        <v>53774</v>
      </c>
      <c r="B301" t="s">
        <v>176</v>
      </c>
      <c r="C301" t="s">
        <v>177</v>
      </c>
      <c r="D301" t="s">
        <v>178</v>
      </c>
      <c r="E301">
        <v>19</v>
      </c>
      <c r="F301">
        <v>25</v>
      </c>
      <c r="G301">
        <v>5</v>
      </c>
      <c r="H301">
        <v>2020</v>
      </c>
      <c r="I301" t="s">
        <v>274</v>
      </c>
      <c r="J301" t="s">
        <v>180</v>
      </c>
      <c r="K301" t="s">
        <v>56</v>
      </c>
    </row>
    <row r="302" spans="1:11" x14ac:dyDescent="0.25">
      <c r="A302">
        <v>54668</v>
      </c>
      <c r="B302" t="s">
        <v>176</v>
      </c>
      <c r="C302" t="s">
        <v>177</v>
      </c>
      <c r="D302" t="s">
        <v>178</v>
      </c>
      <c r="E302">
        <v>23</v>
      </c>
      <c r="F302">
        <v>28</v>
      </c>
      <c r="G302">
        <v>6</v>
      </c>
      <c r="H302">
        <v>2020</v>
      </c>
      <c r="I302" t="s">
        <v>276</v>
      </c>
      <c r="J302" t="s">
        <v>180</v>
      </c>
      <c r="K302" t="s">
        <v>78</v>
      </c>
    </row>
    <row r="303" spans="1:11" x14ac:dyDescent="0.25">
      <c r="A303">
        <v>55290</v>
      </c>
      <c r="B303" t="s">
        <v>176</v>
      </c>
      <c r="C303" t="s">
        <v>177</v>
      </c>
      <c r="D303" t="s">
        <v>178</v>
      </c>
      <c r="E303">
        <v>26</v>
      </c>
      <c r="F303">
        <v>30</v>
      </c>
      <c r="G303">
        <v>1</v>
      </c>
      <c r="H303">
        <v>2020</v>
      </c>
      <c r="I303" t="s">
        <v>277</v>
      </c>
      <c r="J303" t="s">
        <v>180</v>
      </c>
      <c r="K303" t="s">
        <v>32</v>
      </c>
    </row>
    <row r="304" spans="1:11" x14ac:dyDescent="0.25">
      <c r="A304">
        <v>55339</v>
      </c>
      <c r="B304" t="s">
        <v>176</v>
      </c>
      <c r="C304" t="s">
        <v>177</v>
      </c>
      <c r="D304" t="s">
        <v>178</v>
      </c>
      <c r="E304">
        <v>15</v>
      </c>
      <c r="F304">
        <v>16</v>
      </c>
      <c r="G304">
        <v>4</v>
      </c>
      <c r="H304">
        <v>2020</v>
      </c>
      <c r="I304" t="s">
        <v>278</v>
      </c>
      <c r="J304" t="s">
        <v>180</v>
      </c>
      <c r="K304" t="s">
        <v>32</v>
      </c>
    </row>
    <row r="305" spans="1:11" x14ac:dyDescent="0.25">
      <c r="A305">
        <v>56428</v>
      </c>
      <c r="B305" t="s">
        <v>176</v>
      </c>
      <c r="C305" t="s">
        <v>177</v>
      </c>
      <c r="D305" t="s">
        <v>178</v>
      </c>
      <c r="E305">
        <v>7</v>
      </c>
      <c r="F305">
        <v>7</v>
      </c>
      <c r="G305">
        <v>2</v>
      </c>
      <c r="H305">
        <v>2020</v>
      </c>
      <c r="I305" t="s">
        <v>279</v>
      </c>
      <c r="J305" t="s">
        <v>180</v>
      </c>
      <c r="K305" t="s">
        <v>78</v>
      </c>
    </row>
    <row r="306" spans="1:11" x14ac:dyDescent="0.25">
      <c r="A306">
        <v>56524</v>
      </c>
      <c r="B306" t="s">
        <v>176</v>
      </c>
      <c r="C306" t="s">
        <v>177</v>
      </c>
      <c r="D306" t="s">
        <v>178</v>
      </c>
      <c r="E306">
        <v>9</v>
      </c>
      <c r="F306">
        <v>11</v>
      </c>
      <c r="G306">
        <v>2</v>
      </c>
      <c r="H306">
        <v>2020</v>
      </c>
      <c r="I306" t="s">
        <v>280</v>
      </c>
      <c r="J306" t="s">
        <v>180</v>
      </c>
      <c r="K306" t="s">
        <v>61</v>
      </c>
    </row>
    <row r="307" spans="1:11" x14ac:dyDescent="0.25">
      <c r="A307">
        <v>57560</v>
      </c>
      <c r="B307" t="s">
        <v>176</v>
      </c>
      <c r="C307" t="s">
        <v>177</v>
      </c>
      <c r="D307" t="s">
        <v>178</v>
      </c>
      <c r="E307">
        <v>13</v>
      </c>
      <c r="F307">
        <v>22</v>
      </c>
      <c r="G307">
        <v>3</v>
      </c>
      <c r="H307">
        <v>2020</v>
      </c>
      <c r="I307" t="s">
        <v>281</v>
      </c>
      <c r="J307" t="s">
        <v>180</v>
      </c>
      <c r="K307" t="s">
        <v>78</v>
      </c>
    </row>
    <row r="308" spans="1:11" x14ac:dyDescent="0.25">
      <c r="A308">
        <v>57763</v>
      </c>
      <c r="B308" t="s">
        <v>176</v>
      </c>
      <c r="C308" t="s">
        <v>177</v>
      </c>
      <c r="D308" t="s">
        <v>178</v>
      </c>
      <c r="E308">
        <v>8</v>
      </c>
      <c r="F308">
        <v>8</v>
      </c>
      <c r="G308">
        <v>2</v>
      </c>
      <c r="H308">
        <v>2020</v>
      </c>
      <c r="I308" t="s">
        <v>282</v>
      </c>
      <c r="J308" t="s">
        <v>180</v>
      </c>
      <c r="K308" t="s">
        <v>61</v>
      </c>
    </row>
    <row r="309" spans="1:11" x14ac:dyDescent="0.25">
      <c r="A309">
        <v>58843</v>
      </c>
      <c r="B309" t="s">
        <v>176</v>
      </c>
      <c r="C309" t="s">
        <v>177</v>
      </c>
      <c r="D309" t="s">
        <v>178</v>
      </c>
      <c r="E309">
        <v>20</v>
      </c>
      <c r="F309">
        <v>22</v>
      </c>
      <c r="G309">
        <v>5</v>
      </c>
      <c r="H309">
        <v>2020</v>
      </c>
      <c r="I309" t="s">
        <v>284</v>
      </c>
      <c r="J309" t="s">
        <v>180</v>
      </c>
      <c r="K309" t="s">
        <v>78</v>
      </c>
    </row>
    <row r="310" spans="1:11" x14ac:dyDescent="0.25">
      <c r="A310">
        <v>58901</v>
      </c>
      <c r="B310" t="s">
        <v>176</v>
      </c>
      <c r="C310" t="s">
        <v>177</v>
      </c>
      <c r="D310" t="s">
        <v>178</v>
      </c>
      <c r="E310">
        <v>22</v>
      </c>
      <c r="F310">
        <v>22</v>
      </c>
      <c r="G310">
        <v>6</v>
      </c>
      <c r="H310">
        <v>2020</v>
      </c>
      <c r="I310" t="s">
        <v>285</v>
      </c>
      <c r="J310" t="s">
        <v>180</v>
      </c>
      <c r="K310" t="s">
        <v>49</v>
      </c>
    </row>
    <row r="311" spans="1:11" x14ac:dyDescent="0.25">
      <c r="A311">
        <v>60313</v>
      </c>
      <c r="B311" t="s">
        <v>176</v>
      </c>
      <c r="C311" t="s">
        <v>177</v>
      </c>
      <c r="D311" t="s">
        <v>178</v>
      </c>
      <c r="E311">
        <v>28</v>
      </c>
      <c r="F311">
        <v>35</v>
      </c>
      <c r="G311">
        <v>7</v>
      </c>
      <c r="H311">
        <v>2020</v>
      </c>
      <c r="I311" t="s">
        <v>287</v>
      </c>
      <c r="J311" t="s">
        <v>180</v>
      </c>
      <c r="K311" t="s">
        <v>56</v>
      </c>
    </row>
    <row r="312" spans="1:11" x14ac:dyDescent="0.25">
      <c r="A312">
        <v>60585</v>
      </c>
      <c r="B312" t="s">
        <v>176</v>
      </c>
      <c r="C312" t="s">
        <v>297</v>
      </c>
      <c r="D312" t="s">
        <v>298</v>
      </c>
      <c r="E312">
        <v>10</v>
      </c>
      <c r="F312">
        <v>28</v>
      </c>
      <c r="G312">
        <v>3</v>
      </c>
      <c r="H312">
        <v>2020</v>
      </c>
      <c r="I312" t="s">
        <v>288</v>
      </c>
      <c r="J312" t="s">
        <v>180</v>
      </c>
      <c r="K312" t="s">
        <v>78</v>
      </c>
    </row>
    <row r="313" spans="1:11" x14ac:dyDescent="0.25">
      <c r="A313">
        <v>60649</v>
      </c>
      <c r="B313" t="s">
        <v>176</v>
      </c>
      <c r="C313" t="s">
        <v>177</v>
      </c>
      <c r="D313" t="s">
        <v>178</v>
      </c>
      <c r="E313">
        <v>26</v>
      </c>
      <c r="F313">
        <v>42</v>
      </c>
      <c r="G313">
        <v>7</v>
      </c>
      <c r="H313">
        <v>2020</v>
      </c>
      <c r="I313" t="s">
        <v>289</v>
      </c>
      <c r="J313" t="s">
        <v>180</v>
      </c>
      <c r="K313" t="s">
        <v>92</v>
      </c>
    </row>
    <row r="314" spans="1:11" x14ac:dyDescent="0.25">
      <c r="A314">
        <v>60685</v>
      </c>
      <c r="B314" t="s">
        <v>176</v>
      </c>
      <c r="C314" t="s">
        <v>177</v>
      </c>
      <c r="D314" t="s">
        <v>290</v>
      </c>
      <c r="E314">
        <v>7</v>
      </c>
      <c r="F314">
        <v>8</v>
      </c>
      <c r="G314">
        <v>2</v>
      </c>
      <c r="H314">
        <v>2020</v>
      </c>
      <c r="I314" t="s">
        <v>291</v>
      </c>
      <c r="J314" t="s">
        <v>180</v>
      </c>
      <c r="K314" t="s">
        <v>32</v>
      </c>
    </row>
    <row r="315" spans="1:11" x14ac:dyDescent="0.25">
      <c r="A315">
        <v>61372</v>
      </c>
      <c r="B315" t="s">
        <v>176</v>
      </c>
      <c r="C315" t="s">
        <v>217</v>
      </c>
      <c r="D315" t="s">
        <v>218</v>
      </c>
      <c r="E315">
        <v>0</v>
      </c>
      <c r="F315">
        <v>0</v>
      </c>
      <c r="G315">
        <v>1</v>
      </c>
      <c r="H315">
        <v>2020</v>
      </c>
      <c r="I315" t="s">
        <v>292</v>
      </c>
      <c r="J315" t="s">
        <v>180</v>
      </c>
      <c r="K315" t="s">
        <v>78</v>
      </c>
    </row>
    <row r="316" spans="1:11" x14ac:dyDescent="0.25">
      <c r="A316">
        <v>62235</v>
      </c>
      <c r="B316" t="s">
        <v>176</v>
      </c>
      <c r="C316" t="s">
        <v>177</v>
      </c>
      <c r="D316" t="s">
        <v>178</v>
      </c>
      <c r="E316">
        <v>7</v>
      </c>
      <c r="F316">
        <v>12</v>
      </c>
      <c r="G316">
        <v>2</v>
      </c>
      <c r="H316">
        <v>2020</v>
      </c>
      <c r="I316" t="s">
        <v>293</v>
      </c>
      <c r="J316" t="s">
        <v>180</v>
      </c>
      <c r="K316" t="s">
        <v>78</v>
      </c>
    </row>
    <row r="317" spans="1:11" x14ac:dyDescent="0.25">
      <c r="A317">
        <v>62326</v>
      </c>
      <c r="B317" t="s">
        <v>176</v>
      </c>
      <c r="C317" t="s">
        <v>177</v>
      </c>
      <c r="D317" t="s">
        <v>178</v>
      </c>
      <c r="E317">
        <v>8</v>
      </c>
      <c r="F317">
        <v>12</v>
      </c>
      <c r="G317">
        <v>2</v>
      </c>
      <c r="H317">
        <v>2020</v>
      </c>
      <c r="I317" t="s">
        <v>294</v>
      </c>
      <c r="J317" t="s">
        <v>180</v>
      </c>
      <c r="K317" t="s">
        <v>78</v>
      </c>
    </row>
    <row r="318" spans="1:11" x14ac:dyDescent="0.25">
      <c r="A318">
        <v>62517</v>
      </c>
      <c r="B318" t="s">
        <v>176</v>
      </c>
      <c r="C318" t="s">
        <v>177</v>
      </c>
      <c r="D318" t="s">
        <v>178</v>
      </c>
      <c r="E318">
        <v>19</v>
      </c>
      <c r="F318">
        <v>27</v>
      </c>
      <c r="G318">
        <v>5</v>
      </c>
      <c r="H318">
        <v>2020</v>
      </c>
      <c r="I318" t="s">
        <v>295</v>
      </c>
      <c r="J318" t="s">
        <v>180</v>
      </c>
      <c r="K318" t="s">
        <v>56</v>
      </c>
    </row>
    <row r="319" spans="1:11" x14ac:dyDescent="0.25">
      <c r="A319">
        <v>63685</v>
      </c>
      <c r="B319" t="s">
        <v>176</v>
      </c>
      <c r="C319" t="s">
        <v>177</v>
      </c>
      <c r="D319" t="s">
        <v>178</v>
      </c>
      <c r="E319">
        <v>21</v>
      </c>
      <c r="F319">
        <v>21</v>
      </c>
      <c r="G319">
        <v>5</v>
      </c>
      <c r="H319">
        <v>2020</v>
      </c>
      <c r="I319" t="s">
        <v>236</v>
      </c>
      <c r="J319" t="s">
        <v>180</v>
      </c>
      <c r="K319" t="s">
        <v>61</v>
      </c>
    </row>
    <row r="320" spans="1:11" x14ac:dyDescent="0.25">
      <c r="A320">
        <v>65805</v>
      </c>
      <c r="B320" t="s">
        <v>176</v>
      </c>
      <c r="C320" t="s">
        <v>217</v>
      </c>
      <c r="D320" t="s">
        <v>218</v>
      </c>
      <c r="E320">
        <v>0</v>
      </c>
      <c r="F320">
        <v>0</v>
      </c>
      <c r="G320">
        <v>1</v>
      </c>
      <c r="H320">
        <v>2020</v>
      </c>
      <c r="I320" t="s">
        <v>300</v>
      </c>
      <c r="J320" t="s">
        <v>180</v>
      </c>
      <c r="K320" t="s">
        <v>74</v>
      </c>
    </row>
    <row r="321" spans="1:11" x14ac:dyDescent="0.25">
      <c r="A321">
        <v>66001</v>
      </c>
      <c r="B321" t="s">
        <v>176</v>
      </c>
      <c r="C321" t="s">
        <v>297</v>
      </c>
      <c r="D321" t="s">
        <v>302</v>
      </c>
      <c r="E321">
        <v>4</v>
      </c>
      <c r="F321">
        <v>8</v>
      </c>
      <c r="G321">
        <v>1</v>
      </c>
      <c r="H321">
        <v>2020</v>
      </c>
      <c r="I321" t="s">
        <v>303</v>
      </c>
      <c r="J321" t="s">
        <v>180</v>
      </c>
      <c r="K321" t="s">
        <v>40</v>
      </c>
    </row>
    <row r="322" spans="1:11" x14ac:dyDescent="0.25">
      <c r="A322">
        <v>66002</v>
      </c>
      <c r="B322" t="s">
        <v>176</v>
      </c>
      <c r="C322" t="s">
        <v>177</v>
      </c>
      <c r="D322" t="s">
        <v>178</v>
      </c>
      <c r="E322">
        <v>18</v>
      </c>
      <c r="F322">
        <v>24</v>
      </c>
      <c r="G322">
        <v>5</v>
      </c>
      <c r="H322">
        <v>2020</v>
      </c>
      <c r="I322" t="s">
        <v>304</v>
      </c>
      <c r="J322" t="s">
        <v>180</v>
      </c>
      <c r="K322" t="s">
        <v>78</v>
      </c>
    </row>
    <row r="323" spans="1:11" x14ac:dyDescent="0.25">
      <c r="A323">
        <v>66165</v>
      </c>
      <c r="B323" t="s">
        <v>176</v>
      </c>
      <c r="C323" t="s">
        <v>177</v>
      </c>
      <c r="D323" t="s">
        <v>178</v>
      </c>
      <c r="E323">
        <v>9</v>
      </c>
      <c r="F323">
        <v>9</v>
      </c>
      <c r="G323">
        <v>2</v>
      </c>
      <c r="H323">
        <v>2020</v>
      </c>
      <c r="I323" t="s">
        <v>305</v>
      </c>
      <c r="J323" t="s">
        <v>180</v>
      </c>
      <c r="K323" t="s">
        <v>49</v>
      </c>
    </row>
    <row r="324" spans="1:11" x14ac:dyDescent="0.25">
      <c r="A324">
        <v>67091</v>
      </c>
      <c r="B324" t="s">
        <v>176</v>
      </c>
      <c r="C324" t="s">
        <v>177</v>
      </c>
      <c r="D324" t="s">
        <v>178</v>
      </c>
      <c r="E324">
        <v>10</v>
      </c>
      <c r="F324">
        <v>10</v>
      </c>
      <c r="G324">
        <v>3</v>
      </c>
      <c r="H324">
        <v>2020</v>
      </c>
      <c r="I324" t="s">
        <v>308</v>
      </c>
      <c r="J324" t="s">
        <v>180</v>
      </c>
      <c r="K324" t="s">
        <v>98</v>
      </c>
    </row>
    <row r="325" spans="1:11" x14ac:dyDescent="0.25">
      <c r="A325">
        <v>67131</v>
      </c>
      <c r="B325" t="s">
        <v>176</v>
      </c>
      <c r="C325" t="s">
        <v>177</v>
      </c>
      <c r="D325" t="s">
        <v>178</v>
      </c>
      <c r="E325">
        <v>24</v>
      </c>
      <c r="F325">
        <v>28</v>
      </c>
      <c r="G325">
        <v>6</v>
      </c>
      <c r="H325">
        <v>2020</v>
      </c>
      <c r="I325" t="s">
        <v>310</v>
      </c>
      <c r="J325" t="s">
        <v>180</v>
      </c>
      <c r="K325" t="s">
        <v>56</v>
      </c>
    </row>
    <row r="326" spans="1:11" x14ac:dyDescent="0.25">
      <c r="A326">
        <v>67161</v>
      </c>
      <c r="B326" t="s">
        <v>176</v>
      </c>
      <c r="C326" t="s">
        <v>217</v>
      </c>
      <c r="D326" t="s">
        <v>242</v>
      </c>
      <c r="E326">
        <v>0</v>
      </c>
      <c r="F326">
        <v>0</v>
      </c>
      <c r="G326">
        <v>1</v>
      </c>
      <c r="H326">
        <v>2020</v>
      </c>
      <c r="I326" t="s">
        <v>311</v>
      </c>
      <c r="J326" t="s">
        <v>180</v>
      </c>
      <c r="K326" t="s">
        <v>78</v>
      </c>
    </row>
    <row r="327" spans="1:11" x14ac:dyDescent="0.25">
      <c r="A327">
        <v>68069</v>
      </c>
      <c r="B327" t="s">
        <v>176</v>
      </c>
      <c r="C327" t="s">
        <v>177</v>
      </c>
      <c r="D327" t="s">
        <v>178</v>
      </c>
      <c r="E327">
        <v>9</v>
      </c>
      <c r="F327">
        <v>13</v>
      </c>
      <c r="G327">
        <v>2</v>
      </c>
      <c r="H327">
        <v>2020</v>
      </c>
      <c r="I327" t="s">
        <v>313</v>
      </c>
      <c r="J327" t="s">
        <v>180</v>
      </c>
      <c r="K327" t="s">
        <v>78</v>
      </c>
    </row>
    <row r="328" spans="1:11" x14ac:dyDescent="0.25">
      <c r="A328">
        <v>69300</v>
      </c>
      <c r="B328" t="s">
        <v>176</v>
      </c>
      <c r="C328" t="s">
        <v>177</v>
      </c>
      <c r="D328" t="s">
        <v>178</v>
      </c>
      <c r="E328">
        <v>15</v>
      </c>
      <c r="F328">
        <v>18</v>
      </c>
      <c r="G328">
        <v>4</v>
      </c>
      <c r="H328">
        <v>2020</v>
      </c>
      <c r="I328" t="s">
        <v>316</v>
      </c>
      <c r="J328" t="s">
        <v>180</v>
      </c>
      <c r="K328" t="s">
        <v>98</v>
      </c>
    </row>
    <row r="329" spans="1:11" x14ac:dyDescent="0.25">
      <c r="A329">
        <v>70198</v>
      </c>
      <c r="B329" t="s">
        <v>176</v>
      </c>
      <c r="C329" t="s">
        <v>177</v>
      </c>
      <c r="D329" t="s">
        <v>178</v>
      </c>
      <c r="E329">
        <v>18</v>
      </c>
      <c r="F329">
        <v>18</v>
      </c>
      <c r="G329">
        <v>5</v>
      </c>
      <c r="H329">
        <v>2020</v>
      </c>
      <c r="I329" t="s">
        <v>317</v>
      </c>
      <c r="J329" t="s">
        <v>180</v>
      </c>
      <c r="K329" t="s">
        <v>98</v>
      </c>
    </row>
    <row r="330" spans="1:11" x14ac:dyDescent="0.25">
      <c r="A330">
        <v>71339</v>
      </c>
      <c r="B330" t="s">
        <v>176</v>
      </c>
      <c r="C330" t="s">
        <v>177</v>
      </c>
      <c r="D330" t="s">
        <v>178</v>
      </c>
      <c r="E330">
        <v>22</v>
      </c>
      <c r="F330">
        <v>34</v>
      </c>
      <c r="G330">
        <v>6</v>
      </c>
      <c r="H330">
        <v>2020</v>
      </c>
      <c r="I330" t="s">
        <v>320</v>
      </c>
      <c r="J330" t="s">
        <v>180</v>
      </c>
      <c r="K330" t="s">
        <v>78</v>
      </c>
    </row>
    <row r="331" spans="1:11" x14ac:dyDescent="0.25">
      <c r="A331">
        <v>72423</v>
      </c>
      <c r="B331" t="s">
        <v>176</v>
      </c>
      <c r="C331" t="s">
        <v>177</v>
      </c>
      <c r="D331" t="s">
        <v>178</v>
      </c>
      <c r="E331">
        <v>20</v>
      </c>
      <c r="F331">
        <v>26</v>
      </c>
      <c r="G331">
        <v>5</v>
      </c>
      <c r="H331">
        <v>2020</v>
      </c>
      <c r="I331" t="s">
        <v>321</v>
      </c>
      <c r="J331" t="s">
        <v>180</v>
      </c>
      <c r="K331" t="s">
        <v>32</v>
      </c>
    </row>
    <row r="332" spans="1:11" x14ac:dyDescent="0.25">
      <c r="A332">
        <v>74324</v>
      </c>
      <c r="B332" t="s">
        <v>176</v>
      </c>
      <c r="C332" t="s">
        <v>297</v>
      </c>
      <c r="D332" t="s">
        <v>302</v>
      </c>
      <c r="E332">
        <v>10</v>
      </c>
      <c r="F332">
        <v>11</v>
      </c>
      <c r="G332">
        <v>3</v>
      </c>
      <c r="H332">
        <v>2020</v>
      </c>
      <c r="I332" t="s">
        <v>322</v>
      </c>
      <c r="J332" t="s">
        <v>180</v>
      </c>
      <c r="K332" t="s">
        <v>98</v>
      </c>
    </row>
    <row r="333" spans="1:11" x14ac:dyDescent="0.25">
      <c r="A333">
        <v>77451</v>
      </c>
      <c r="B333" t="s">
        <v>176</v>
      </c>
      <c r="C333" t="s">
        <v>177</v>
      </c>
      <c r="D333" t="s">
        <v>178</v>
      </c>
      <c r="E333">
        <v>21</v>
      </c>
      <c r="F333">
        <v>30</v>
      </c>
      <c r="G333">
        <v>5</v>
      </c>
      <c r="H333">
        <v>2020</v>
      </c>
      <c r="I333" t="s">
        <v>323</v>
      </c>
      <c r="J333" t="s">
        <v>180</v>
      </c>
      <c r="K333" t="s">
        <v>78</v>
      </c>
    </row>
    <row r="334" spans="1:11" x14ac:dyDescent="0.25">
      <c r="A334">
        <v>78878</v>
      </c>
      <c r="B334" t="s">
        <v>176</v>
      </c>
      <c r="C334" t="s">
        <v>177</v>
      </c>
      <c r="D334" t="s">
        <v>178</v>
      </c>
      <c r="E334">
        <v>16</v>
      </c>
      <c r="F334">
        <v>28</v>
      </c>
      <c r="G334">
        <v>4</v>
      </c>
      <c r="H334">
        <v>2020</v>
      </c>
      <c r="I334" t="s">
        <v>324</v>
      </c>
      <c r="J334" t="s">
        <v>180</v>
      </c>
      <c r="K334" t="s">
        <v>78</v>
      </c>
    </row>
    <row r="335" spans="1:11" x14ac:dyDescent="0.25">
      <c r="A335">
        <v>79770</v>
      </c>
      <c r="B335" t="s">
        <v>176</v>
      </c>
      <c r="C335" t="s">
        <v>177</v>
      </c>
      <c r="D335" t="s">
        <v>178</v>
      </c>
      <c r="E335">
        <v>9</v>
      </c>
      <c r="F335">
        <v>11</v>
      </c>
      <c r="G335">
        <v>2</v>
      </c>
      <c r="H335">
        <v>2020</v>
      </c>
      <c r="I335" t="s">
        <v>325</v>
      </c>
      <c r="J335" t="s">
        <v>180</v>
      </c>
      <c r="K335" t="s">
        <v>78</v>
      </c>
    </row>
    <row r="336" spans="1:11" x14ac:dyDescent="0.25">
      <c r="A336">
        <v>80491</v>
      </c>
      <c r="B336" t="s">
        <v>176</v>
      </c>
      <c r="C336" t="s">
        <v>249</v>
      </c>
      <c r="D336" t="s">
        <v>250</v>
      </c>
      <c r="E336">
        <v>0</v>
      </c>
      <c r="F336">
        <v>0</v>
      </c>
      <c r="G336">
        <v>1</v>
      </c>
      <c r="H336">
        <v>2020</v>
      </c>
      <c r="I336" t="s">
        <v>326</v>
      </c>
      <c r="J336" t="s">
        <v>180</v>
      </c>
      <c r="K336" t="s">
        <v>78</v>
      </c>
    </row>
    <row r="337" spans="1:11" x14ac:dyDescent="0.25">
      <c r="A337">
        <v>82747</v>
      </c>
      <c r="B337" t="s">
        <v>176</v>
      </c>
      <c r="C337" t="s">
        <v>177</v>
      </c>
      <c r="D337" t="s">
        <v>178</v>
      </c>
      <c r="E337">
        <v>9</v>
      </c>
      <c r="F337">
        <v>11</v>
      </c>
      <c r="G337">
        <v>2</v>
      </c>
      <c r="H337">
        <v>2020</v>
      </c>
      <c r="I337" t="s">
        <v>327</v>
      </c>
      <c r="J337" t="s">
        <v>180</v>
      </c>
      <c r="K337" t="s">
        <v>78</v>
      </c>
    </row>
    <row r="338" spans="1:11" x14ac:dyDescent="0.25">
      <c r="A338">
        <v>82900</v>
      </c>
      <c r="B338" t="s">
        <v>176</v>
      </c>
      <c r="C338" t="s">
        <v>217</v>
      </c>
      <c r="D338" t="s">
        <v>242</v>
      </c>
      <c r="E338">
        <v>0</v>
      </c>
      <c r="F338">
        <v>0</v>
      </c>
      <c r="G338">
        <v>1</v>
      </c>
      <c r="H338">
        <v>2020</v>
      </c>
      <c r="I338" t="s">
        <v>251</v>
      </c>
      <c r="J338" t="s">
        <v>180</v>
      </c>
      <c r="K338" t="s">
        <v>78</v>
      </c>
    </row>
    <row r="339" spans="1:11" x14ac:dyDescent="0.25">
      <c r="A339">
        <v>83223</v>
      </c>
      <c r="B339" t="s">
        <v>176</v>
      </c>
      <c r="C339" t="s">
        <v>177</v>
      </c>
      <c r="D339" t="s">
        <v>178</v>
      </c>
      <c r="E339">
        <v>32</v>
      </c>
      <c r="F339">
        <v>34</v>
      </c>
      <c r="G339">
        <v>8</v>
      </c>
      <c r="H339">
        <v>2020</v>
      </c>
      <c r="I339" t="s">
        <v>328</v>
      </c>
      <c r="J339" t="s">
        <v>180</v>
      </c>
      <c r="K339" t="s">
        <v>61</v>
      </c>
    </row>
    <row r="340" spans="1:11" x14ac:dyDescent="0.25">
      <c r="A340">
        <v>83265</v>
      </c>
      <c r="B340" t="s">
        <v>176</v>
      </c>
      <c r="C340" t="s">
        <v>177</v>
      </c>
      <c r="D340" t="s">
        <v>178</v>
      </c>
      <c r="E340">
        <v>10</v>
      </c>
      <c r="F340">
        <v>17</v>
      </c>
      <c r="G340">
        <v>3</v>
      </c>
      <c r="H340">
        <v>2020</v>
      </c>
      <c r="I340" t="s">
        <v>329</v>
      </c>
      <c r="J340" t="s">
        <v>180</v>
      </c>
      <c r="K340" t="s">
        <v>78</v>
      </c>
    </row>
    <row r="341" spans="1:11" x14ac:dyDescent="0.25">
      <c r="A341">
        <v>83794</v>
      </c>
      <c r="B341" t="s">
        <v>176</v>
      </c>
      <c r="C341" t="s">
        <v>217</v>
      </c>
      <c r="D341" t="s">
        <v>218</v>
      </c>
      <c r="E341">
        <v>0</v>
      </c>
      <c r="F341">
        <v>0</v>
      </c>
      <c r="G341">
        <v>1</v>
      </c>
      <c r="H341">
        <v>2020</v>
      </c>
      <c r="I341" t="s">
        <v>330</v>
      </c>
      <c r="J341" t="s">
        <v>180</v>
      </c>
      <c r="K341" t="s">
        <v>74</v>
      </c>
    </row>
    <row r="342" spans="1:11" x14ac:dyDescent="0.25">
      <c r="A342">
        <v>85055</v>
      </c>
      <c r="B342" t="s">
        <v>176</v>
      </c>
      <c r="C342" t="s">
        <v>297</v>
      </c>
      <c r="D342" t="s">
        <v>298</v>
      </c>
      <c r="E342">
        <v>6</v>
      </c>
      <c r="F342">
        <v>8</v>
      </c>
      <c r="G342">
        <v>2</v>
      </c>
      <c r="H342">
        <v>2020</v>
      </c>
      <c r="I342" t="s">
        <v>331</v>
      </c>
      <c r="J342" t="s">
        <v>180</v>
      </c>
      <c r="K342" t="s">
        <v>88</v>
      </c>
    </row>
    <row r="343" spans="1:11" x14ac:dyDescent="0.25">
      <c r="A343">
        <v>85166</v>
      </c>
      <c r="B343" t="s">
        <v>176</v>
      </c>
      <c r="C343" t="s">
        <v>177</v>
      </c>
      <c r="D343" t="s">
        <v>178</v>
      </c>
      <c r="E343">
        <v>10</v>
      </c>
      <c r="F343">
        <v>14</v>
      </c>
      <c r="G343">
        <v>3</v>
      </c>
      <c r="H343">
        <v>2020</v>
      </c>
      <c r="I343" t="s">
        <v>332</v>
      </c>
      <c r="J343" t="s">
        <v>180</v>
      </c>
      <c r="K343" t="s">
        <v>78</v>
      </c>
    </row>
    <row r="344" spans="1:11" x14ac:dyDescent="0.25">
      <c r="A344">
        <v>85370</v>
      </c>
      <c r="B344" t="s">
        <v>176</v>
      </c>
      <c r="C344" t="s">
        <v>177</v>
      </c>
      <c r="D344" t="s">
        <v>178</v>
      </c>
      <c r="E344">
        <v>18</v>
      </c>
      <c r="F344">
        <v>23</v>
      </c>
      <c r="G344">
        <v>5</v>
      </c>
      <c r="H344">
        <v>2020</v>
      </c>
      <c r="I344" t="s">
        <v>333</v>
      </c>
      <c r="J344" t="s">
        <v>180</v>
      </c>
      <c r="K344" t="s">
        <v>78</v>
      </c>
    </row>
    <row r="345" spans="1:11" x14ac:dyDescent="0.25">
      <c r="A345">
        <v>86160</v>
      </c>
      <c r="B345" t="s">
        <v>176</v>
      </c>
      <c r="C345" t="s">
        <v>177</v>
      </c>
      <c r="D345" t="s">
        <v>178</v>
      </c>
      <c r="E345">
        <v>12</v>
      </c>
      <c r="F345">
        <v>20</v>
      </c>
      <c r="G345">
        <v>3</v>
      </c>
      <c r="H345">
        <v>2020</v>
      </c>
      <c r="I345" t="s">
        <v>334</v>
      </c>
      <c r="J345" t="s">
        <v>180</v>
      </c>
      <c r="K345" t="s">
        <v>61</v>
      </c>
    </row>
    <row r="346" spans="1:11" x14ac:dyDescent="0.25">
      <c r="A346">
        <v>86241</v>
      </c>
      <c r="B346" t="s">
        <v>176</v>
      </c>
      <c r="C346" t="s">
        <v>217</v>
      </c>
      <c r="D346" t="s">
        <v>242</v>
      </c>
      <c r="E346">
        <v>0</v>
      </c>
      <c r="F346">
        <v>0</v>
      </c>
      <c r="G346">
        <v>1</v>
      </c>
      <c r="H346">
        <v>2020</v>
      </c>
      <c r="I346" t="s">
        <v>326</v>
      </c>
      <c r="J346" t="s">
        <v>180</v>
      </c>
      <c r="K346" t="s">
        <v>78</v>
      </c>
    </row>
    <row r="347" spans="1:11" x14ac:dyDescent="0.25">
      <c r="A347">
        <v>89271</v>
      </c>
      <c r="B347" t="s">
        <v>176</v>
      </c>
      <c r="C347" t="s">
        <v>217</v>
      </c>
      <c r="D347" t="s">
        <v>218</v>
      </c>
      <c r="E347">
        <v>0</v>
      </c>
      <c r="F347">
        <v>0</v>
      </c>
      <c r="G347">
        <v>1</v>
      </c>
      <c r="H347">
        <v>2020</v>
      </c>
      <c r="I347" t="s">
        <v>335</v>
      </c>
      <c r="J347" t="s">
        <v>180</v>
      </c>
      <c r="K347" t="s">
        <v>104</v>
      </c>
    </row>
    <row r="348" spans="1:11" x14ac:dyDescent="0.25">
      <c r="A348">
        <v>89532</v>
      </c>
      <c r="B348" t="s">
        <v>176</v>
      </c>
      <c r="C348" t="s">
        <v>336</v>
      </c>
      <c r="D348" t="s">
        <v>336</v>
      </c>
      <c r="E348">
        <v>0</v>
      </c>
      <c r="F348">
        <v>0</v>
      </c>
      <c r="G348">
        <v>1</v>
      </c>
      <c r="H348">
        <v>2020</v>
      </c>
      <c r="I348" t="s">
        <v>337</v>
      </c>
      <c r="J348" t="s">
        <v>180</v>
      </c>
      <c r="K348" t="s">
        <v>78</v>
      </c>
    </row>
    <row r="349" spans="1:11" x14ac:dyDescent="0.25">
      <c r="A349">
        <v>89631</v>
      </c>
      <c r="B349" t="s">
        <v>176</v>
      </c>
      <c r="C349" t="s">
        <v>217</v>
      </c>
      <c r="D349" t="s">
        <v>218</v>
      </c>
      <c r="E349">
        <v>0</v>
      </c>
      <c r="F349">
        <v>0</v>
      </c>
      <c r="G349">
        <v>1</v>
      </c>
      <c r="H349">
        <v>2020</v>
      </c>
      <c r="I349" t="s">
        <v>338</v>
      </c>
      <c r="J349" t="s">
        <v>180</v>
      </c>
      <c r="K349" t="s">
        <v>40</v>
      </c>
    </row>
    <row r="350" spans="1:11" x14ac:dyDescent="0.25">
      <c r="A350">
        <v>89953</v>
      </c>
      <c r="B350" t="s">
        <v>176</v>
      </c>
      <c r="C350" t="s">
        <v>217</v>
      </c>
      <c r="D350" t="s">
        <v>218</v>
      </c>
      <c r="E350">
        <v>0</v>
      </c>
      <c r="F350">
        <v>0</v>
      </c>
      <c r="G350">
        <v>1</v>
      </c>
      <c r="H350">
        <v>2020</v>
      </c>
      <c r="I350" t="s">
        <v>339</v>
      </c>
      <c r="J350" t="s">
        <v>180</v>
      </c>
      <c r="K350" t="s">
        <v>78</v>
      </c>
    </row>
    <row r="351" spans="1:11" x14ac:dyDescent="0.25">
      <c r="A351">
        <v>687</v>
      </c>
      <c r="B351" t="s">
        <v>176</v>
      </c>
      <c r="C351" t="s">
        <v>340</v>
      </c>
      <c r="D351" t="s">
        <v>178</v>
      </c>
      <c r="E351">
        <v>55</v>
      </c>
      <c r="F351">
        <v>161</v>
      </c>
      <c r="G351">
        <v>14</v>
      </c>
      <c r="H351">
        <v>2021</v>
      </c>
      <c r="I351" t="s">
        <v>179</v>
      </c>
      <c r="J351" t="s">
        <v>180</v>
      </c>
      <c r="K351" t="s">
        <v>78</v>
      </c>
    </row>
    <row r="352" spans="1:11" x14ac:dyDescent="0.25">
      <c r="A352">
        <v>5419</v>
      </c>
      <c r="B352" t="s">
        <v>176</v>
      </c>
      <c r="C352" t="s">
        <v>340</v>
      </c>
      <c r="D352" t="s">
        <v>178</v>
      </c>
      <c r="E352">
        <v>29</v>
      </c>
      <c r="F352">
        <v>70</v>
      </c>
      <c r="G352">
        <v>7</v>
      </c>
      <c r="H352">
        <v>2021</v>
      </c>
      <c r="I352" t="s">
        <v>181</v>
      </c>
      <c r="J352" t="s">
        <v>180</v>
      </c>
      <c r="K352" t="s">
        <v>78</v>
      </c>
    </row>
    <row r="353" spans="1:11" x14ac:dyDescent="0.25">
      <c r="A353">
        <v>7214</v>
      </c>
      <c r="B353" t="s">
        <v>176</v>
      </c>
      <c r="C353" t="s">
        <v>340</v>
      </c>
      <c r="D353" t="s">
        <v>178</v>
      </c>
      <c r="E353">
        <v>30</v>
      </c>
      <c r="F353">
        <v>157</v>
      </c>
      <c r="G353">
        <v>12</v>
      </c>
      <c r="H353">
        <v>2021</v>
      </c>
      <c r="I353" t="s">
        <v>182</v>
      </c>
      <c r="J353" t="s">
        <v>180</v>
      </c>
      <c r="K353" t="s">
        <v>78</v>
      </c>
    </row>
    <row r="354" spans="1:11" x14ac:dyDescent="0.25">
      <c r="A354">
        <v>9749</v>
      </c>
      <c r="B354" t="s">
        <v>176</v>
      </c>
      <c r="C354" t="s">
        <v>340</v>
      </c>
      <c r="D354" t="s">
        <v>178</v>
      </c>
      <c r="E354">
        <v>13</v>
      </c>
      <c r="F354">
        <v>18</v>
      </c>
      <c r="G354">
        <v>3</v>
      </c>
      <c r="H354">
        <v>2021</v>
      </c>
      <c r="I354" t="s">
        <v>183</v>
      </c>
      <c r="J354" t="s">
        <v>180</v>
      </c>
      <c r="K354" t="s">
        <v>78</v>
      </c>
    </row>
    <row r="355" spans="1:11" x14ac:dyDescent="0.25">
      <c r="A355">
        <v>11011</v>
      </c>
      <c r="B355" t="s">
        <v>176</v>
      </c>
      <c r="C355" t="s">
        <v>340</v>
      </c>
      <c r="D355" t="s">
        <v>178</v>
      </c>
      <c r="E355">
        <v>12</v>
      </c>
      <c r="F355">
        <v>20</v>
      </c>
      <c r="G355">
        <v>3</v>
      </c>
      <c r="H355">
        <v>2021</v>
      </c>
      <c r="I355" t="s">
        <v>184</v>
      </c>
      <c r="J355" t="s">
        <v>180</v>
      </c>
      <c r="K355" t="s">
        <v>61</v>
      </c>
    </row>
    <row r="356" spans="1:11" x14ac:dyDescent="0.25">
      <c r="A356">
        <v>11071</v>
      </c>
      <c r="B356" t="s">
        <v>176</v>
      </c>
      <c r="C356" t="s">
        <v>340</v>
      </c>
      <c r="D356" t="s">
        <v>178</v>
      </c>
      <c r="E356">
        <v>12</v>
      </c>
      <c r="F356">
        <v>13</v>
      </c>
      <c r="G356">
        <v>3</v>
      </c>
      <c r="H356">
        <v>2021</v>
      </c>
      <c r="I356" t="s">
        <v>185</v>
      </c>
      <c r="J356" t="s">
        <v>180</v>
      </c>
      <c r="K356" t="s">
        <v>78</v>
      </c>
    </row>
    <row r="357" spans="1:11" x14ac:dyDescent="0.25">
      <c r="A357">
        <v>11134</v>
      </c>
      <c r="B357" t="s">
        <v>176</v>
      </c>
      <c r="C357" t="s">
        <v>340</v>
      </c>
      <c r="D357" t="s">
        <v>178</v>
      </c>
      <c r="E357">
        <v>12</v>
      </c>
      <c r="F357">
        <v>12</v>
      </c>
      <c r="G357">
        <v>3</v>
      </c>
      <c r="H357">
        <v>2021</v>
      </c>
      <c r="I357" t="s">
        <v>186</v>
      </c>
      <c r="J357" t="s">
        <v>180</v>
      </c>
      <c r="K357" t="s">
        <v>61</v>
      </c>
    </row>
    <row r="358" spans="1:11" x14ac:dyDescent="0.25">
      <c r="A358">
        <v>11135</v>
      </c>
      <c r="B358" t="s">
        <v>176</v>
      </c>
      <c r="C358" t="s">
        <v>340</v>
      </c>
      <c r="D358" t="s">
        <v>178</v>
      </c>
      <c r="E358">
        <v>13</v>
      </c>
      <c r="F358">
        <v>22</v>
      </c>
      <c r="G358">
        <v>3</v>
      </c>
      <c r="H358">
        <v>2021</v>
      </c>
      <c r="I358" t="s">
        <v>187</v>
      </c>
      <c r="J358" t="s">
        <v>180</v>
      </c>
      <c r="K358" t="s">
        <v>61</v>
      </c>
    </row>
    <row r="359" spans="1:11" x14ac:dyDescent="0.25">
      <c r="A359">
        <v>11262</v>
      </c>
      <c r="B359" t="s">
        <v>176</v>
      </c>
      <c r="C359" t="s">
        <v>340</v>
      </c>
      <c r="D359" t="s">
        <v>178</v>
      </c>
      <c r="E359">
        <v>24</v>
      </c>
      <c r="F359">
        <v>40</v>
      </c>
      <c r="G359">
        <v>6</v>
      </c>
      <c r="H359">
        <v>2021</v>
      </c>
      <c r="I359" t="s">
        <v>188</v>
      </c>
      <c r="J359" t="s">
        <v>180</v>
      </c>
      <c r="K359" t="s">
        <v>78</v>
      </c>
    </row>
    <row r="360" spans="1:11" x14ac:dyDescent="0.25">
      <c r="A360">
        <v>13531</v>
      </c>
      <c r="B360" t="s">
        <v>176</v>
      </c>
      <c r="C360" t="s">
        <v>340</v>
      </c>
      <c r="D360" t="s">
        <v>178</v>
      </c>
      <c r="E360">
        <v>29</v>
      </c>
      <c r="F360">
        <v>29</v>
      </c>
      <c r="G360">
        <v>7</v>
      </c>
      <c r="H360">
        <v>2021</v>
      </c>
      <c r="I360" t="s">
        <v>189</v>
      </c>
      <c r="J360" t="s">
        <v>180</v>
      </c>
      <c r="K360" t="s">
        <v>78</v>
      </c>
    </row>
    <row r="361" spans="1:11" x14ac:dyDescent="0.25">
      <c r="A361">
        <v>14213</v>
      </c>
      <c r="B361" t="s">
        <v>176</v>
      </c>
      <c r="C361" t="s">
        <v>340</v>
      </c>
      <c r="D361" t="s">
        <v>178</v>
      </c>
      <c r="E361">
        <v>26</v>
      </c>
      <c r="F361">
        <v>40</v>
      </c>
      <c r="G361">
        <v>7</v>
      </c>
      <c r="H361">
        <v>2021</v>
      </c>
      <c r="I361" t="s">
        <v>190</v>
      </c>
      <c r="J361" t="s">
        <v>180</v>
      </c>
      <c r="K361" t="s">
        <v>78</v>
      </c>
    </row>
    <row r="362" spans="1:11" x14ac:dyDescent="0.25">
      <c r="A362">
        <v>14367</v>
      </c>
      <c r="B362" t="s">
        <v>176</v>
      </c>
      <c r="C362" t="s">
        <v>340</v>
      </c>
      <c r="D362" t="s">
        <v>178</v>
      </c>
      <c r="E362">
        <v>8</v>
      </c>
      <c r="F362">
        <v>10</v>
      </c>
      <c r="G362">
        <v>2</v>
      </c>
      <c r="H362">
        <v>2021</v>
      </c>
      <c r="I362" t="s">
        <v>191</v>
      </c>
      <c r="J362" t="s">
        <v>180</v>
      </c>
      <c r="K362" t="s">
        <v>78</v>
      </c>
    </row>
    <row r="363" spans="1:11" x14ac:dyDescent="0.25">
      <c r="A363">
        <v>14371</v>
      </c>
      <c r="B363" t="s">
        <v>176</v>
      </c>
      <c r="C363" t="s">
        <v>340</v>
      </c>
      <c r="D363" t="s">
        <v>178</v>
      </c>
      <c r="E363">
        <v>26</v>
      </c>
      <c r="F363">
        <v>30</v>
      </c>
      <c r="G363">
        <v>7</v>
      </c>
      <c r="H363">
        <v>2021</v>
      </c>
      <c r="I363" t="s">
        <v>192</v>
      </c>
      <c r="J363" t="s">
        <v>180</v>
      </c>
      <c r="K363" t="s">
        <v>78</v>
      </c>
    </row>
    <row r="364" spans="1:11" x14ac:dyDescent="0.25">
      <c r="A364">
        <v>16764</v>
      </c>
      <c r="B364" t="s">
        <v>176</v>
      </c>
      <c r="C364" t="s">
        <v>340</v>
      </c>
      <c r="D364" t="s">
        <v>178</v>
      </c>
      <c r="E364">
        <v>36</v>
      </c>
      <c r="F364">
        <v>51</v>
      </c>
      <c r="G364">
        <v>9</v>
      </c>
      <c r="H364">
        <v>2021</v>
      </c>
      <c r="I364" t="s">
        <v>194</v>
      </c>
      <c r="J364" t="s">
        <v>180</v>
      </c>
      <c r="K364" t="s">
        <v>56</v>
      </c>
    </row>
    <row r="365" spans="1:11" x14ac:dyDescent="0.25">
      <c r="A365">
        <v>17250</v>
      </c>
      <c r="B365" t="s">
        <v>176</v>
      </c>
      <c r="C365" t="s">
        <v>340</v>
      </c>
      <c r="D365" t="s">
        <v>178</v>
      </c>
      <c r="E365">
        <v>19</v>
      </c>
      <c r="F365">
        <v>29</v>
      </c>
      <c r="G365">
        <v>5</v>
      </c>
      <c r="H365">
        <v>2021</v>
      </c>
      <c r="I365" t="s">
        <v>195</v>
      </c>
      <c r="J365" t="s">
        <v>180</v>
      </c>
      <c r="K365" t="s">
        <v>78</v>
      </c>
    </row>
    <row r="366" spans="1:11" x14ac:dyDescent="0.25">
      <c r="A366">
        <v>17496</v>
      </c>
      <c r="B366" t="s">
        <v>176</v>
      </c>
      <c r="C366" t="s">
        <v>340</v>
      </c>
      <c r="D366" t="s">
        <v>178</v>
      </c>
      <c r="E366">
        <v>50</v>
      </c>
      <c r="F366">
        <v>85</v>
      </c>
      <c r="G366">
        <v>13</v>
      </c>
      <c r="H366">
        <v>2021</v>
      </c>
      <c r="I366" t="s">
        <v>196</v>
      </c>
      <c r="J366" t="s">
        <v>180</v>
      </c>
      <c r="K366" t="s">
        <v>78</v>
      </c>
    </row>
    <row r="367" spans="1:11" x14ac:dyDescent="0.25">
      <c r="A367">
        <v>17768</v>
      </c>
      <c r="B367" t="s">
        <v>176</v>
      </c>
      <c r="C367" t="s">
        <v>340</v>
      </c>
      <c r="D367" t="s">
        <v>178</v>
      </c>
      <c r="E367">
        <v>5</v>
      </c>
      <c r="F367">
        <v>5</v>
      </c>
      <c r="G367">
        <v>1</v>
      </c>
      <c r="H367">
        <v>2021</v>
      </c>
      <c r="I367" t="s">
        <v>198</v>
      </c>
      <c r="J367" t="s">
        <v>180</v>
      </c>
      <c r="K367" t="s">
        <v>40</v>
      </c>
    </row>
    <row r="368" spans="1:11" x14ac:dyDescent="0.25">
      <c r="A368">
        <v>18229</v>
      </c>
      <c r="B368" t="s">
        <v>176</v>
      </c>
      <c r="C368" t="s">
        <v>340</v>
      </c>
      <c r="D368" t="s">
        <v>178</v>
      </c>
      <c r="E368">
        <v>26</v>
      </c>
      <c r="F368">
        <v>37</v>
      </c>
      <c r="G368">
        <v>7</v>
      </c>
      <c r="H368">
        <v>2021</v>
      </c>
      <c r="I368" t="s">
        <v>199</v>
      </c>
      <c r="J368" t="s">
        <v>180</v>
      </c>
      <c r="K368" t="s">
        <v>61</v>
      </c>
    </row>
    <row r="369" spans="1:11" x14ac:dyDescent="0.25">
      <c r="A369">
        <v>18368</v>
      </c>
      <c r="B369" t="s">
        <v>176</v>
      </c>
      <c r="C369" t="s">
        <v>340</v>
      </c>
      <c r="D369" t="s">
        <v>178</v>
      </c>
      <c r="E369">
        <v>13</v>
      </c>
      <c r="F369">
        <v>22</v>
      </c>
      <c r="G369">
        <v>3</v>
      </c>
      <c r="H369">
        <v>2021</v>
      </c>
      <c r="I369" t="s">
        <v>200</v>
      </c>
      <c r="J369" t="s">
        <v>180</v>
      </c>
      <c r="K369" t="s">
        <v>78</v>
      </c>
    </row>
    <row r="370" spans="1:11" x14ac:dyDescent="0.25">
      <c r="A370">
        <v>18459</v>
      </c>
      <c r="B370" t="s">
        <v>176</v>
      </c>
      <c r="C370" t="s">
        <v>340</v>
      </c>
      <c r="D370" t="s">
        <v>178</v>
      </c>
      <c r="E370">
        <v>21</v>
      </c>
      <c r="F370">
        <v>21</v>
      </c>
      <c r="G370">
        <v>5</v>
      </c>
      <c r="H370">
        <v>2021</v>
      </c>
      <c r="I370" t="s">
        <v>201</v>
      </c>
      <c r="J370" t="s">
        <v>180</v>
      </c>
      <c r="K370" t="s">
        <v>78</v>
      </c>
    </row>
    <row r="371" spans="1:11" x14ac:dyDescent="0.25">
      <c r="A371">
        <v>18715</v>
      </c>
      <c r="B371" t="s">
        <v>176</v>
      </c>
      <c r="C371" t="s">
        <v>340</v>
      </c>
      <c r="D371" t="s">
        <v>178</v>
      </c>
      <c r="E371">
        <v>28</v>
      </c>
      <c r="F371">
        <v>74</v>
      </c>
      <c r="G371">
        <v>7</v>
      </c>
      <c r="H371">
        <v>2021</v>
      </c>
      <c r="I371" t="s">
        <v>202</v>
      </c>
      <c r="J371" t="s">
        <v>180</v>
      </c>
      <c r="K371" t="s">
        <v>85</v>
      </c>
    </row>
    <row r="372" spans="1:11" x14ac:dyDescent="0.25">
      <c r="A372">
        <v>18949</v>
      </c>
      <c r="B372" t="s">
        <v>176</v>
      </c>
      <c r="C372" t="s">
        <v>340</v>
      </c>
      <c r="D372" t="s">
        <v>178</v>
      </c>
      <c r="E372">
        <v>20</v>
      </c>
      <c r="F372">
        <v>23</v>
      </c>
      <c r="G372">
        <v>5</v>
      </c>
      <c r="H372">
        <v>2021</v>
      </c>
      <c r="I372" t="s">
        <v>203</v>
      </c>
      <c r="J372" t="s">
        <v>180</v>
      </c>
      <c r="K372" t="s">
        <v>78</v>
      </c>
    </row>
    <row r="373" spans="1:11" x14ac:dyDescent="0.25">
      <c r="A373">
        <v>19616</v>
      </c>
      <c r="B373" t="s">
        <v>176</v>
      </c>
      <c r="C373" t="s">
        <v>340</v>
      </c>
      <c r="D373" t="s">
        <v>178</v>
      </c>
      <c r="E373">
        <v>18</v>
      </c>
      <c r="F373">
        <v>25</v>
      </c>
      <c r="G373">
        <v>5</v>
      </c>
      <c r="H373">
        <v>2021</v>
      </c>
      <c r="I373" t="s">
        <v>204</v>
      </c>
      <c r="J373" t="s">
        <v>180</v>
      </c>
      <c r="K373" t="s">
        <v>78</v>
      </c>
    </row>
    <row r="374" spans="1:11" x14ac:dyDescent="0.25">
      <c r="A374">
        <v>21247</v>
      </c>
      <c r="B374" t="s">
        <v>176</v>
      </c>
      <c r="C374" t="s">
        <v>340</v>
      </c>
      <c r="D374" t="s">
        <v>178</v>
      </c>
      <c r="E374">
        <v>12</v>
      </c>
      <c r="F374">
        <v>12</v>
      </c>
      <c r="G374">
        <v>3</v>
      </c>
      <c r="H374">
        <v>2021</v>
      </c>
      <c r="I374" t="s">
        <v>206</v>
      </c>
      <c r="J374" t="s">
        <v>180</v>
      </c>
      <c r="K374" t="s">
        <v>78</v>
      </c>
    </row>
    <row r="375" spans="1:11" x14ac:dyDescent="0.25">
      <c r="A375">
        <v>21435</v>
      </c>
      <c r="B375" t="s">
        <v>176</v>
      </c>
      <c r="C375" t="s">
        <v>340</v>
      </c>
      <c r="D375" t="s">
        <v>178</v>
      </c>
      <c r="E375">
        <v>10</v>
      </c>
      <c r="F375">
        <v>17</v>
      </c>
      <c r="G375">
        <v>3</v>
      </c>
      <c r="H375">
        <v>2021</v>
      </c>
      <c r="I375" t="s">
        <v>208</v>
      </c>
      <c r="J375" t="s">
        <v>180</v>
      </c>
      <c r="K375" t="s">
        <v>78</v>
      </c>
    </row>
    <row r="376" spans="1:11" x14ac:dyDescent="0.25">
      <c r="A376">
        <v>24266</v>
      </c>
      <c r="B376" t="s">
        <v>176</v>
      </c>
      <c r="C376" t="s">
        <v>340</v>
      </c>
      <c r="D376" t="s">
        <v>178</v>
      </c>
      <c r="E376">
        <v>40</v>
      </c>
      <c r="F376">
        <v>52</v>
      </c>
      <c r="G376">
        <v>3</v>
      </c>
      <c r="H376">
        <v>2021</v>
      </c>
      <c r="I376" t="s">
        <v>212</v>
      </c>
      <c r="J376" t="s">
        <v>180</v>
      </c>
      <c r="K376" t="s">
        <v>32</v>
      </c>
    </row>
    <row r="377" spans="1:11" x14ac:dyDescent="0.25">
      <c r="A377">
        <v>25523</v>
      </c>
      <c r="B377" t="s">
        <v>176</v>
      </c>
      <c r="C377" t="s">
        <v>340</v>
      </c>
      <c r="D377" t="s">
        <v>178</v>
      </c>
      <c r="E377">
        <v>46</v>
      </c>
      <c r="F377">
        <v>53</v>
      </c>
      <c r="G377">
        <v>12</v>
      </c>
      <c r="H377">
        <v>2021</v>
      </c>
      <c r="I377" t="s">
        <v>214</v>
      </c>
      <c r="J377" t="s">
        <v>180</v>
      </c>
      <c r="K377" t="s">
        <v>61</v>
      </c>
    </row>
    <row r="378" spans="1:11" x14ac:dyDescent="0.25">
      <c r="A378">
        <v>25827</v>
      </c>
      <c r="B378" t="s">
        <v>176</v>
      </c>
      <c r="C378" t="s">
        <v>340</v>
      </c>
      <c r="D378" t="s">
        <v>178</v>
      </c>
      <c r="E378">
        <v>36</v>
      </c>
      <c r="F378">
        <v>49</v>
      </c>
      <c r="G378">
        <v>9</v>
      </c>
      <c r="H378">
        <v>2021</v>
      </c>
      <c r="I378" t="s">
        <v>215</v>
      </c>
      <c r="J378" t="s">
        <v>180</v>
      </c>
      <c r="K378" t="s">
        <v>32</v>
      </c>
    </row>
    <row r="379" spans="1:11" x14ac:dyDescent="0.25">
      <c r="A379">
        <v>25885</v>
      </c>
      <c r="B379" t="s">
        <v>176</v>
      </c>
      <c r="C379" t="s">
        <v>340</v>
      </c>
      <c r="D379" t="s">
        <v>178</v>
      </c>
      <c r="E379">
        <v>23</v>
      </c>
      <c r="F379">
        <v>31</v>
      </c>
      <c r="G379">
        <v>6</v>
      </c>
      <c r="H379">
        <v>2021</v>
      </c>
      <c r="I379" t="s">
        <v>216</v>
      </c>
      <c r="J379" t="s">
        <v>180</v>
      </c>
      <c r="K379" t="s">
        <v>32</v>
      </c>
    </row>
    <row r="380" spans="1:11" x14ac:dyDescent="0.25">
      <c r="A380">
        <v>27431</v>
      </c>
      <c r="B380" t="s">
        <v>176</v>
      </c>
      <c r="C380" t="s">
        <v>340</v>
      </c>
      <c r="D380" t="s">
        <v>178</v>
      </c>
      <c r="E380">
        <v>30</v>
      </c>
      <c r="F380">
        <v>35</v>
      </c>
      <c r="G380">
        <v>8</v>
      </c>
      <c r="H380">
        <v>2021</v>
      </c>
      <c r="I380" t="s">
        <v>221</v>
      </c>
      <c r="J380" t="s">
        <v>180</v>
      </c>
      <c r="K380" t="s">
        <v>32</v>
      </c>
    </row>
    <row r="381" spans="1:11" x14ac:dyDescent="0.25">
      <c r="A381">
        <v>27924</v>
      </c>
      <c r="B381" t="s">
        <v>176</v>
      </c>
      <c r="C381" t="s">
        <v>340</v>
      </c>
      <c r="D381" t="s">
        <v>178</v>
      </c>
      <c r="E381">
        <v>23</v>
      </c>
      <c r="F381">
        <v>27</v>
      </c>
      <c r="G381">
        <v>6</v>
      </c>
      <c r="H381">
        <v>2021</v>
      </c>
      <c r="I381" t="s">
        <v>222</v>
      </c>
      <c r="J381" t="s">
        <v>180</v>
      </c>
      <c r="K381" t="s">
        <v>32</v>
      </c>
    </row>
    <row r="382" spans="1:11" x14ac:dyDescent="0.25">
      <c r="A382">
        <v>27927</v>
      </c>
      <c r="B382" t="s">
        <v>176</v>
      </c>
      <c r="C382" t="s">
        <v>340</v>
      </c>
      <c r="D382" t="s">
        <v>178</v>
      </c>
      <c r="E382">
        <v>18</v>
      </c>
      <c r="F382">
        <v>27</v>
      </c>
      <c r="G382">
        <v>5</v>
      </c>
      <c r="H382">
        <v>2021</v>
      </c>
      <c r="I382" t="s">
        <v>223</v>
      </c>
      <c r="J382" t="s">
        <v>180</v>
      </c>
      <c r="K382" t="s">
        <v>78</v>
      </c>
    </row>
    <row r="383" spans="1:11" x14ac:dyDescent="0.25">
      <c r="A383">
        <v>29844</v>
      </c>
      <c r="B383" t="s">
        <v>176</v>
      </c>
      <c r="C383" t="s">
        <v>340</v>
      </c>
      <c r="D383" t="s">
        <v>178</v>
      </c>
      <c r="E383">
        <v>45</v>
      </c>
      <c r="F383">
        <v>45</v>
      </c>
      <c r="G383">
        <v>1</v>
      </c>
      <c r="H383">
        <v>2021</v>
      </c>
      <c r="I383" t="s">
        <v>224</v>
      </c>
      <c r="J383" t="s">
        <v>180</v>
      </c>
      <c r="K383" t="s">
        <v>32</v>
      </c>
    </row>
    <row r="384" spans="1:11" x14ac:dyDescent="0.25">
      <c r="A384">
        <v>30213</v>
      </c>
      <c r="B384" t="s">
        <v>176</v>
      </c>
      <c r="C384" t="s">
        <v>340</v>
      </c>
      <c r="D384" t="s">
        <v>178</v>
      </c>
      <c r="E384">
        <v>14</v>
      </c>
      <c r="F384">
        <v>20</v>
      </c>
      <c r="G384">
        <v>4</v>
      </c>
      <c r="H384">
        <v>2021</v>
      </c>
      <c r="I384" t="s">
        <v>225</v>
      </c>
      <c r="J384" t="s">
        <v>180</v>
      </c>
      <c r="K384" t="s">
        <v>61</v>
      </c>
    </row>
    <row r="385" spans="1:11" x14ac:dyDescent="0.25">
      <c r="A385">
        <v>30238</v>
      </c>
      <c r="B385" t="s">
        <v>176</v>
      </c>
      <c r="C385" t="s">
        <v>340</v>
      </c>
      <c r="D385" t="s">
        <v>178</v>
      </c>
      <c r="E385">
        <v>20</v>
      </c>
      <c r="F385">
        <v>25</v>
      </c>
      <c r="G385">
        <v>5</v>
      </c>
      <c r="H385">
        <v>2021</v>
      </c>
      <c r="I385" t="s">
        <v>226</v>
      </c>
      <c r="J385" t="s">
        <v>180</v>
      </c>
      <c r="K385" t="s">
        <v>78</v>
      </c>
    </row>
    <row r="386" spans="1:11" x14ac:dyDescent="0.25">
      <c r="A386">
        <v>33379</v>
      </c>
      <c r="B386" t="s">
        <v>176</v>
      </c>
      <c r="C386" t="s">
        <v>340</v>
      </c>
      <c r="D386" t="s">
        <v>178</v>
      </c>
      <c r="E386">
        <v>9</v>
      </c>
      <c r="F386">
        <v>15</v>
      </c>
      <c r="G386">
        <v>2</v>
      </c>
      <c r="H386">
        <v>2021</v>
      </c>
      <c r="I386" t="s">
        <v>229</v>
      </c>
      <c r="J386" t="s">
        <v>180</v>
      </c>
      <c r="K386" t="s">
        <v>78</v>
      </c>
    </row>
    <row r="387" spans="1:11" x14ac:dyDescent="0.25">
      <c r="A387">
        <v>33418</v>
      </c>
      <c r="B387" t="s">
        <v>176</v>
      </c>
      <c r="C387" t="s">
        <v>340</v>
      </c>
      <c r="D387" t="s">
        <v>178</v>
      </c>
      <c r="E387">
        <v>15</v>
      </c>
      <c r="F387">
        <v>25</v>
      </c>
      <c r="G387">
        <v>4</v>
      </c>
      <c r="H387">
        <v>2021</v>
      </c>
      <c r="I387" t="s">
        <v>230</v>
      </c>
      <c r="J387" t="s">
        <v>180</v>
      </c>
      <c r="K387" t="s">
        <v>56</v>
      </c>
    </row>
    <row r="388" spans="1:11" x14ac:dyDescent="0.25">
      <c r="A388">
        <v>34127</v>
      </c>
      <c r="B388" t="s">
        <v>176</v>
      </c>
      <c r="C388" t="s">
        <v>340</v>
      </c>
      <c r="D388" t="s">
        <v>178</v>
      </c>
      <c r="E388">
        <v>10</v>
      </c>
      <c r="F388">
        <v>12</v>
      </c>
      <c r="G388">
        <v>3</v>
      </c>
      <c r="H388">
        <v>2021</v>
      </c>
      <c r="I388" t="s">
        <v>231</v>
      </c>
      <c r="J388" t="s">
        <v>180</v>
      </c>
      <c r="K388" t="s">
        <v>78</v>
      </c>
    </row>
    <row r="389" spans="1:11" x14ac:dyDescent="0.25">
      <c r="A389">
        <v>34463</v>
      </c>
      <c r="B389" t="s">
        <v>176</v>
      </c>
      <c r="C389" t="s">
        <v>340</v>
      </c>
      <c r="D389" t="s">
        <v>178</v>
      </c>
      <c r="E389">
        <v>19</v>
      </c>
      <c r="F389">
        <v>36</v>
      </c>
      <c r="G389">
        <v>5</v>
      </c>
      <c r="H389">
        <v>2021</v>
      </c>
      <c r="I389" t="s">
        <v>232</v>
      </c>
      <c r="J389" t="s">
        <v>180</v>
      </c>
      <c r="K389" t="s">
        <v>78</v>
      </c>
    </row>
    <row r="390" spans="1:11" x14ac:dyDescent="0.25">
      <c r="A390">
        <v>35836</v>
      </c>
      <c r="B390" t="s">
        <v>176</v>
      </c>
      <c r="C390" t="s">
        <v>340</v>
      </c>
      <c r="D390" t="s">
        <v>178</v>
      </c>
      <c r="E390">
        <v>13</v>
      </c>
      <c r="F390">
        <v>16</v>
      </c>
      <c r="G390">
        <v>3</v>
      </c>
      <c r="H390">
        <v>2021</v>
      </c>
      <c r="I390" t="s">
        <v>233</v>
      </c>
      <c r="J390" t="s">
        <v>180</v>
      </c>
      <c r="K390" t="s">
        <v>61</v>
      </c>
    </row>
    <row r="391" spans="1:11" x14ac:dyDescent="0.25">
      <c r="A391">
        <v>36315</v>
      </c>
      <c r="B391" t="s">
        <v>176</v>
      </c>
      <c r="C391" t="s">
        <v>340</v>
      </c>
      <c r="D391" t="s">
        <v>178</v>
      </c>
      <c r="E391">
        <v>20</v>
      </c>
      <c r="F391">
        <v>22</v>
      </c>
      <c r="G391">
        <v>5</v>
      </c>
      <c r="H391">
        <v>2021</v>
      </c>
      <c r="I391" t="s">
        <v>235</v>
      </c>
      <c r="J391" t="s">
        <v>180</v>
      </c>
      <c r="K391" t="s">
        <v>78</v>
      </c>
    </row>
    <row r="392" spans="1:11" x14ac:dyDescent="0.25">
      <c r="A392">
        <v>37063</v>
      </c>
      <c r="B392" t="s">
        <v>176</v>
      </c>
      <c r="C392" t="s">
        <v>340</v>
      </c>
      <c r="D392" t="s">
        <v>178</v>
      </c>
      <c r="E392">
        <v>8</v>
      </c>
      <c r="F392">
        <v>16</v>
      </c>
      <c r="G392">
        <v>2</v>
      </c>
      <c r="H392">
        <v>2021</v>
      </c>
      <c r="I392" t="s">
        <v>237</v>
      </c>
      <c r="J392" t="s">
        <v>180</v>
      </c>
      <c r="K392" t="s">
        <v>78</v>
      </c>
    </row>
    <row r="393" spans="1:11" x14ac:dyDescent="0.25">
      <c r="A393">
        <v>37797</v>
      </c>
      <c r="B393" t="s">
        <v>176</v>
      </c>
      <c r="C393" t="s">
        <v>340</v>
      </c>
      <c r="D393" t="s">
        <v>178</v>
      </c>
      <c r="E393">
        <v>10</v>
      </c>
      <c r="F393">
        <v>12</v>
      </c>
      <c r="G393">
        <v>3</v>
      </c>
      <c r="H393">
        <v>2021</v>
      </c>
      <c r="I393" t="s">
        <v>238</v>
      </c>
      <c r="J393" t="s">
        <v>180</v>
      </c>
      <c r="K393" t="s">
        <v>61</v>
      </c>
    </row>
    <row r="394" spans="1:11" x14ac:dyDescent="0.25">
      <c r="A394">
        <v>38250</v>
      </c>
      <c r="B394" t="s">
        <v>176</v>
      </c>
      <c r="C394" t="s">
        <v>340</v>
      </c>
      <c r="D394" t="s">
        <v>178</v>
      </c>
      <c r="E394">
        <v>28</v>
      </c>
      <c r="F394">
        <v>59</v>
      </c>
      <c r="G394">
        <v>7</v>
      </c>
      <c r="H394">
        <v>2021</v>
      </c>
      <c r="I394" t="s">
        <v>239</v>
      </c>
      <c r="J394" t="s">
        <v>180</v>
      </c>
      <c r="K394" t="s">
        <v>78</v>
      </c>
    </row>
    <row r="395" spans="1:11" x14ac:dyDescent="0.25">
      <c r="A395">
        <v>38330</v>
      </c>
      <c r="B395" t="s">
        <v>176</v>
      </c>
      <c r="C395" t="s">
        <v>340</v>
      </c>
      <c r="D395" t="s">
        <v>178</v>
      </c>
      <c r="E395">
        <v>26</v>
      </c>
      <c r="F395">
        <v>52</v>
      </c>
      <c r="G395">
        <v>7</v>
      </c>
      <c r="H395">
        <v>2021</v>
      </c>
      <c r="I395" t="s">
        <v>241</v>
      </c>
      <c r="J395" t="s">
        <v>180</v>
      </c>
      <c r="K395" t="s">
        <v>56</v>
      </c>
    </row>
    <row r="396" spans="1:11" x14ac:dyDescent="0.25">
      <c r="A396">
        <v>39124</v>
      </c>
      <c r="B396" t="s">
        <v>176</v>
      </c>
      <c r="C396" t="s">
        <v>340</v>
      </c>
      <c r="D396" t="s">
        <v>178</v>
      </c>
      <c r="E396">
        <v>7</v>
      </c>
      <c r="F396">
        <v>14</v>
      </c>
      <c r="G396">
        <v>2</v>
      </c>
      <c r="H396">
        <v>2021</v>
      </c>
      <c r="I396" t="s">
        <v>243</v>
      </c>
      <c r="J396" t="s">
        <v>180</v>
      </c>
      <c r="K396" t="s">
        <v>78</v>
      </c>
    </row>
    <row r="397" spans="1:11" x14ac:dyDescent="0.25">
      <c r="A397">
        <v>40518</v>
      </c>
      <c r="B397" t="s">
        <v>176</v>
      </c>
      <c r="C397" t="s">
        <v>340</v>
      </c>
      <c r="D397" t="s">
        <v>178</v>
      </c>
      <c r="E397">
        <v>26</v>
      </c>
      <c r="F397">
        <v>26</v>
      </c>
      <c r="G397">
        <v>7</v>
      </c>
      <c r="H397">
        <v>2021</v>
      </c>
      <c r="I397" t="s">
        <v>246</v>
      </c>
      <c r="J397" t="s">
        <v>180</v>
      </c>
      <c r="K397" t="s">
        <v>61</v>
      </c>
    </row>
    <row r="398" spans="1:11" x14ac:dyDescent="0.25">
      <c r="A398">
        <v>40695</v>
      </c>
      <c r="B398" t="s">
        <v>176</v>
      </c>
      <c r="C398" t="s">
        <v>340</v>
      </c>
      <c r="D398" t="s">
        <v>178</v>
      </c>
      <c r="E398">
        <v>20</v>
      </c>
      <c r="F398">
        <v>20</v>
      </c>
      <c r="G398">
        <v>5</v>
      </c>
      <c r="H398">
        <v>2021</v>
      </c>
      <c r="I398" t="s">
        <v>247</v>
      </c>
      <c r="J398" t="s">
        <v>180</v>
      </c>
      <c r="K398" t="s">
        <v>32</v>
      </c>
    </row>
    <row r="399" spans="1:11" x14ac:dyDescent="0.25">
      <c r="A399">
        <v>41315</v>
      </c>
      <c r="B399" t="s">
        <v>176</v>
      </c>
      <c r="C399" t="s">
        <v>340</v>
      </c>
      <c r="D399" t="s">
        <v>178</v>
      </c>
      <c r="E399">
        <v>12</v>
      </c>
      <c r="F399">
        <v>15</v>
      </c>
      <c r="G399">
        <v>3</v>
      </c>
      <c r="H399">
        <v>2021</v>
      </c>
      <c r="I399" t="s">
        <v>248</v>
      </c>
      <c r="J399" t="s">
        <v>180</v>
      </c>
      <c r="K399" t="s">
        <v>61</v>
      </c>
    </row>
    <row r="400" spans="1:11" x14ac:dyDescent="0.25">
      <c r="A400">
        <v>42058</v>
      </c>
      <c r="B400" t="s">
        <v>176</v>
      </c>
      <c r="C400" t="s">
        <v>340</v>
      </c>
      <c r="D400" t="s">
        <v>178</v>
      </c>
      <c r="E400">
        <v>32</v>
      </c>
      <c r="F400">
        <v>38</v>
      </c>
      <c r="G400">
        <v>8</v>
      </c>
      <c r="H400">
        <v>2021</v>
      </c>
      <c r="I400" t="s">
        <v>252</v>
      </c>
      <c r="J400" t="s">
        <v>180</v>
      </c>
      <c r="K400" t="s">
        <v>78</v>
      </c>
    </row>
    <row r="401" spans="1:11" x14ac:dyDescent="0.25">
      <c r="A401">
        <v>43381</v>
      </c>
      <c r="B401" t="s">
        <v>176</v>
      </c>
      <c r="C401" t="s">
        <v>340</v>
      </c>
      <c r="D401" t="s">
        <v>178</v>
      </c>
      <c r="E401">
        <v>25</v>
      </c>
      <c r="F401">
        <v>28</v>
      </c>
      <c r="G401">
        <v>6</v>
      </c>
      <c r="H401">
        <v>2021</v>
      </c>
      <c r="I401" t="s">
        <v>253</v>
      </c>
      <c r="J401" t="s">
        <v>180</v>
      </c>
      <c r="K401" t="s">
        <v>25</v>
      </c>
    </row>
    <row r="402" spans="1:11" x14ac:dyDescent="0.25">
      <c r="A402">
        <v>43447</v>
      </c>
      <c r="B402" t="s">
        <v>176</v>
      </c>
      <c r="C402" t="s">
        <v>340</v>
      </c>
      <c r="D402" t="s">
        <v>178</v>
      </c>
      <c r="E402">
        <v>30</v>
      </c>
      <c r="F402">
        <v>30</v>
      </c>
      <c r="G402">
        <v>8</v>
      </c>
      <c r="H402">
        <v>2021</v>
      </c>
      <c r="I402" t="s">
        <v>296</v>
      </c>
      <c r="J402" t="s">
        <v>180</v>
      </c>
      <c r="K402" t="s">
        <v>78</v>
      </c>
    </row>
    <row r="403" spans="1:11" x14ac:dyDescent="0.25">
      <c r="A403">
        <v>43872</v>
      </c>
      <c r="B403" t="s">
        <v>176</v>
      </c>
      <c r="C403" t="s">
        <v>340</v>
      </c>
      <c r="D403" t="s">
        <v>178</v>
      </c>
      <c r="E403">
        <v>52</v>
      </c>
      <c r="F403">
        <v>110</v>
      </c>
      <c r="G403">
        <v>13</v>
      </c>
      <c r="H403">
        <v>2021</v>
      </c>
      <c r="I403" t="s">
        <v>254</v>
      </c>
      <c r="J403" t="s">
        <v>180</v>
      </c>
      <c r="K403" t="s">
        <v>61</v>
      </c>
    </row>
    <row r="404" spans="1:11" x14ac:dyDescent="0.25">
      <c r="A404">
        <v>46776</v>
      </c>
      <c r="B404" t="s">
        <v>176</v>
      </c>
      <c r="C404" t="s">
        <v>217</v>
      </c>
      <c r="D404" t="s">
        <v>242</v>
      </c>
      <c r="E404">
        <v>0</v>
      </c>
      <c r="F404">
        <v>0</v>
      </c>
      <c r="G404">
        <v>1</v>
      </c>
      <c r="H404">
        <v>2021</v>
      </c>
      <c r="I404" t="s">
        <v>256</v>
      </c>
      <c r="J404" t="s">
        <v>180</v>
      </c>
      <c r="K404" t="s">
        <v>78</v>
      </c>
    </row>
    <row r="405" spans="1:11" x14ac:dyDescent="0.25">
      <c r="A405">
        <v>48245</v>
      </c>
      <c r="B405" t="s">
        <v>176</v>
      </c>
      <c r="C405" t="s">
        <v>340</v>
      </c>
      <c r="D405" t="s">
        <v>178</v>
      </c>
      <c r="E405">
        <v>24</v>
      </c>
      <c r="F405">
        <v>35</v>
      </c>
      <c r="G405">
        <v>6</v>
      </c>
      <c r="H405">
        <v>2021</v>
      </c>
      <c r="I405" t="s">
        <v>257</v>
      </c>
      <c r="J405" t="s">
        <v>180</v>
      </c>
      <c r="K405" t="s">
        <v>32</v>
      </c>
    </row>
    <row r="406" spans="1:11" x14ac:dyDescent="0.25">
      <c r="A406">
        <v>48520</v>
      </c>
      <c r="B406" t="s">
        <v>176</v>
      </c>
      <c r="C406" t="s">
        <v>340</v>
      </c>
      <c r="D406" t="s">
        <v>178</v>
      </c>
      <c r="E406">
        <v>5</v>
      </c>
      <c r="F406">
        <v>5</v>
      </c>
      <c r="G406">
        <v>1</v>
      </c>
      <c r="H406">
        <v>2021</v>
      </c>
      <c r="I406" t="s">
        <v>258</v>
      </c>
      <c r="J406" t="s">
        <v>180</v>
      </c>
      <c r="K406" t="s">
        <v>78</v>
      </c>
    </row>
    <row r="407" spans="1:11" x14ac:dyDescent="0.25">
      <c r="A407">
        <v>48926</v>
      </c>
      <c r="B407" t="s">
        <v>176</v>
      </c>
      <c r="C407" t="s">
        <v>340</v>
      </c>
      <c r="D407" t="s">
        <v>178</v>
      </c>
      <c r="E407">
        <v>22</v>
      </c>
      <c r="F407">
        <v>34</v>
      </c>
      <c r="G407">
        <v>6</v>
      </c>
      <c r="H407">
        <v>2021</v>
      </c>
      <c r="I407" t="s">
        <v>259</v>
      </c>
      <c r="J407" t="s">
        <v>180</v>
      </c>
      <c r="K407" t="s">
        <v>78</v>
      </c>
    </row>
    <row r="408" spans="1:11" x14ac:dyDescent="0.25">
      <c r="A408">
        <v>48943</v>
      </c>
      <c r="B408" t="s">
        <v>176</v>
      </c>
      <c r="C408" t="s">
        <v>340</v>
      </c>
      <c r="D408" t="s">
        <v>178</v>
      </c>
      <c r="E408">
        <v>11</v>
      </c>
      <c r="F408">
        <v>15</v>
      </c>
      <c r="G408">
        <v>3</v>
      </c>
      <c r="H408">
        <v>2021</v>
      </c>
      <c r="I408" t="s">
        <v>260</v>
      </c>
      <c r="J408" t="s">
        <v>180</v>
      </c>
      <c r="K408" t="s">
        <v>78</v>
      </c>
    </row>
    <row r="409" spans="1:11" x14ac:dyDescent="0.25">
      <c r="A409">
        <v>49330</v>
      </c>
      <c r="B409" t="s">
        <v>176</v>
      </c>
      <c r="C409" t="s">
        <v>340</v>
      </c>
      <c r="D409" t="s">
        <v>178</v>
      </c>
      <c r="E409">
        <v>9</v>
      </c>
      <c r="F409">
        <v>9</v>
      </c>
      <c r="G409">
        <v>2</v>
      </c>
      <c r="H409">
        <v>2021</v>
      </c>
      <c r="I409" t="s">
        <v>261</v>
      </c>
      <c r="J409" t="s">
        <v>180</v>
      </c>
      <c r="K409" t="s">
        <v>78</v>
      </c>
    </row>
    <row r="410" spans="1:11" x14ac:dyDescent="0.25">
      <c r="A410">
        <v>49449</v>
      </c>
      <c r="B410" t="s">
        <v>176</v>
      </c>
      <c r="C410" t="s">
        <v>340</v>
      </c>
      <c r="D410" t="s">
        <v>178</v>
      </c>
      <c r="E410">
        <v>20</v>
      </c>
      <c r="F410">
        <v>36</v>
      </c>
      <c r="G410">
        <v>5</v>
      </c>
      <c r="H410">
        <v>2021</v>
      </c>
      <c r="I410" t="s">
        <v>262</v>
      </c>
      <c r="J410" t="s">
        <v>180</v>
      </c>
      <c r="K410" t="s">
        <v>78</v>
      </c>
    </row>
    <row r="411" spans="1:11" x14ac:dyDescent="0.25">
      <c r="A411">
        <v>49802</v>
      </c>
      <c r="B411" t="s">
        <v>176</v>
      </c>
      <c r="C411" t="s">
        <v>340</v>
      </c>
      <c r="D411" t="s">
        <v>178</v>
      </c>
      <c r="E411">
        <v>11</v>
      </c>
      <c r="F411">
        <v>15</v>
      </c>
      <c r="G411">
        <v>3</v>
      </c>
      <c r="H411">
        <v>2021</v>
      </c>
      <c r="I411" t="s">
        <v>266</v>
      </c>
      <c r="J411" t="s">
        <v>180</v>
      </c>
      <c r="K411" t="s">
        <v>61</v>
      </c>
    </row>
    <row r="412" spans="1:11" x14ac:dyDescent="0.25">
      <c r="A412">
        <v>50549</v>
      </c>
      <c r="B412" t="s">
        <v>176</v>
      </c>
      <c r="C412" t="s">
        <v>340</v>
      </c>
      <c r="D412" t="s">
        <v>178</v>
      </c>
      <c r="E412">
        <v>23</v>
      </c>
      <c r="F412">
        <v>27</v>
      </c>
      <c r="G412">
        <v>6</v>
      </c>
      <c r="H412">
        <v>2021</v>
      </c>
      <c r="I412" t="s">
        <v>267</v>
      </c>
      <c r="J412" t="s">
        <v>180</v>
      </c>
      <c r="K412" t="s">
        <v>32</v>
      </c>
    </row>
    <row r="413" spans="1:11" x14ac:dyDescent="0.25">
      <c r="A413">
        <v>50592</v>
      </c>
      <c r="B413" t="s">
        <v>176</v>
      </c>
      <c r="C413" t="s">
        <v>340</v>
      </c>
      <c r="D413" t="s">
        <v>178</v>
      </c>
      <c r="E413">
        <v>10</v>
      </c>
      <c r="F413">
        <v>11</v>
      </c>
      <c r="G413">
        <v>3</v>
      </c>
      <c r="H413">
        <v>2021</v>
      </c>
      <c r="I413" t="s">
        <v>268</v>
      </c>
      <c r="J413" t="s">
        <v>180</v>
      </c>
      <c r="K413" t="s">
        <v>78</v>
      </c>
    </row>
    <row r="414" spans="1:11" x14ac:dyDescent="0.25">
      <c r="A414">
        <v>52014</v>
      </c>
      <c r="B414" t="s">
        <v>176</v>
      </c>
      <c r="C414" t="s">
        <v>341</v>
      </c>
      <c r="D414" t="s">
        <v>298</v>
      </c>
      <c r="E414">
        <v>4</v>
      </c>
      <c r="F414">
        <v>7</v>
      </c>
      <c r="G414">
        <v>0</v>
      </c>
      <c r="H414">
        <v>2021</v>
      </c>
      <c r="I414" t="s">
        <v>270</v>
      </c>
      <c r="J414" t="s">
        <v>180</v>
      </c>
      <c r="K414" t="s">
        <v>56</v>
      </c>
    </row>
    <row r="415" spans="1:11" x14ac:dyDescent="0.25">
      <c r="A415">
        <v>52114</v>
      </c>
      <c r="B415" t="s">
        <v>176</v>
      </c>
      <c r="C415" t="s">
        <v>340</v>
      </c>
      <c r="D415" t="s">
        <v>178</v>
      </c>
      <c r="E415">
        <v>30</v>
      </c>
      <c r="F415">
        <v>33</v>
      </c>
      <c r="G415">
        <v>8</v>
      </c>
      <c r="H415">
        <v>2021</v>
      </c>
      <c r="I415" t="s">
        <v>271</v>
      </c>
      <c r="J415" t="s">
        <v>180</v>
      </c>
      <c r="K415" t="s">
        <v>78</v>
      </c>
    </row>
    <row r="416" spans="1:11" x14ac:dyDescent="0.25">
      <c r="A416">
        <v>53774</v>
      </c>
      <c r="B416" t="s">
        <v>176</v>
      </c>
      <c r="C416" t="s">
        <v>340</v>
      </c>
      <c r="D416" t="s">
        <v>178</v>
      </c>
      <c r="E416">
        <v>19</v>
      </c>
      <c r="F416">
        <v>25</v>
      </c>
      <c r="G416">
        <v>5</v>
      </c>
      <c r="H416">
        <v>2021</v>
      </c>
      <c r="I416" t="s">
        <v>274</v>
      </c>
      <c r="J416" t="s">
        <v>180</v>
      </c>
      <c r="K416" t="s">
        <v>56</v>
      </c>
    </row>
    <row r="417" spans="1:11" x14ac:dyDescent="0.25">
      <c r="A417">
        <v>54668</v>
      </c>
      <c r="B417" t="s">
        <v>176</v>
      </c>
      <c r="C417" t="s">
        <v>340</v>
      </c>
      <c r="D417" t="s">
        <v>178</v>
      </c>
      <c r="E417">
        <v>23</v>
      </c>
      <c r="F417">
        <v>28</v>
      </c>
      <c r="G417">
        <v>6</v>
      </c>
      <c r="H417">
        <v>2021</v>
      </c>
      <c r="I417" t="s">
        <v>276</v>
      </c>
      <c r="J417" t="s">
        <v>180</v>
      </c>
      <c r="K417" t="s">
        <v>78</v>
      </c>
    </row>
    <row r="418" spans="1:11" x14ac:dyDescent="0.25">
      <c r="A418">
        <v>55290</v>
      </c>
      <c r="B418" t="s">
        <v>176</v>
      </c>
      <c r="C418" t="s">
        <v>340</v>
      </c>
      <c r="D418" t="s">
        <v>178</v>
      </c>
      <c r="E418">
        <v>26</v>
      </c>
      <c r="F418">
        <v>31</v>
      </c>
      <c r="G418">
        <v>7</v>
      </c>
      <c r="H418">
        <v>2021</v>
      </c>
      <c r="I418" t="s">
        <v>277</v>
      </c>
      <c r="J418" t="s">
        <v>180</v>
      </c>
      <c r="K418" t="s">
        <v>32</v>
      </c>
    </row>
    <row r="419" spans="1:11" x14ac:dyDescent="0.25">
      <c r="A419">
        <v>55339</v>
      </c>
      <c r="B419" t="s">
        <v>176</v>
      </c>
      <c r="C419" t="s">
        <v>340</v>
      </c>
      <c r="D419" t="s">
        <v>178</v>
      </c>
      <c r="E419">
        <v>15</v>
      </c>
      <c r="F419">
        <v>16</v>
      </c>
      <c r="G419">
        <v>4</v>
      </c>
      <c r="H419">
        <v>2021</v>
      </c>
      <c r="I419" t="s">
        <v>278</v>
      </c>
      <c r="J419" t="s">
        <v>180</v>
      </c>
      <c r="K419" t="s">
        <v>32</v>
      </c>
    </row>
    <row r="420" spans="1:11" x14ac:dyDescent="0.25">
      <c r="A420">
        <v>56428</v>
      </c>
      <c r="B420" t="s">
        <v>176</v>
      </c>
      <c r="C420" t="s">
        <v>340</v>
      </c>
      <c r="D420" t="s">
        <v>178</v>
      </c>
      <c r="E420">
        <v>7</v>
      </c>
      <c r="F420">
        <v>7</v>
      </c>
      <c r="G420">
        <v>2</v>
      </c>
      <c r="H420">
        <v>2021</v>
      </c>
      <c r="I420" t="s">
        <v>279</v>
      </c>
      <c r="J420" t="s">
        <v>180</v>
      </c>
      <c r="K420" t="s">
        <v>78</v>
      </c>
    </row>
    <row r="421" spans="1:11" x14ac:dyDescent="0.25">
      <c r="A421">
        <v>56524</v>
      </c>
      <c r="B421" t="s">
        <v>176</v>
      </c>
      <c r="C421" t="s">
        <v>340</v>
      </c>
      <c r="D421" t="s">
        <v>178</v>
      </c>
      <c r="E421">
        <v>9</v>
      </c>
      <c r="F421">
        <v>12</v>
      </c>
      <c r="G421">
        <v>2</v>
      </c>
      <c r="H421">
        <v>2021</v>
      </c>
      <c r="I421" t="s">
        <v>280</v>
      </c>
      <c r="J421" t="s">
        <v>180</v>
      </c>
      <c r="K421" t="s">
        <v>61</v>
      </c>
    </row>
    <row r="422" spans="1:11" x14ac:dyDescent="0.25">
      <c r="A422">
        <v>57560</v>
      </c>
      <c r="B422" t="s">
        <v>176</v>
      </c>
      <c r="C422" t="s">
        <v>340</v>
      </c>
      <c r="D422" t="s">
        <v>178</v>
      </c>
      <c r="E422">
        <v>13</v>
      </c>
      <c r="F422">
        <v>22</v>
      </c>
      <c r="G422">
        <v>3</v>
      </c>
      <c r="H422">
        <v>2021</v>
      </c>
      <c r="I422" t="s">
        <v>281</v>
      </c>
      <c r="J422" t="s">
        <v>180</v>
      </c>
      <c r="K422" t="s">
        <v>78</v>
      </c>
    </row>
    <row r="423" spans="1:11" x14ac:dyDescent="0.25">
      <c r="A423">
        <v>57763</v>
      </c>
      <c r="B423" t="s">
        <v>176</v>
      </c>
      <c r="C423" t="s">
        <v>340</v>
      </c>
      <c r="D423" t="s">
        <v>178</v>
      </c>
      <c r="E423">
        <v>8</v>
      </c>
      <c r="F423">
        <v>8</v>
      </c>
      <c r="G423">
        <v>2</v>
      </c>
      <c r="H423">
        <v>2021</v>
      </c>
      <c r="I423" t="s">
        <v>282</v>
      </c>
      <c r="J423" t="s">
        <v>180</v>
      </c>
      <c r="K423" t="s">
        <v>61</v>
      </c>
    </row>
    <row r="424" spans="1:11" x14ac:dyDescent="0.25">
      <c r="A424">
        <v>58843</v>
      </c>
      <c r="B424" t="s">
        <v>176</v>
      </c>
      <c r="C424" t="s">
        <v>340</v>
      </c>
      <c r="D424" t="s">
        <v>178</v>
      </c>
      <c r="E424">
        <v>20</v>
      </c>
      <c r="F424">
        <v>22</v>
      </c>
      <c r="G424">
        <v>5</v>
      </c>
      <c r="H424">
        <v>2021</v>
      </c>
      <c r="I424" t="s">
        <v>284</v>
      </c>
      <c r="J424" t="s">
        <v>180</v>
      </c>
      <c r="K424" t="s">
        <v>78</v>
      </c>
    </row>
    <row r="425" spans="1:11" x14ac:dyDescent="0.25">
      <c r="A425">
        <v>58901</v>
      </c>
      <c r="B425" t="s">
        <v>176</v>
      </c>
      <c r="C425" t="s">
        <v>340</v>
      </c>
      <c r="D425" t="s">
        <v>178</v>
      </c>
      <c r="E425">
        <v>22</v>
      </c>
      <c r="F425">
        <v>22</v>
      </c>
      <c r="G425">
        <v>6</v>
      </c>
      <c r="H425">
        <v>2021</v>
      </c>
      <c r="I425" t="s">
        <v>285</v>
      </c>
      <c r="J425" t="s">
        <v>180</v>
      </c>
      <c r="K425" t="s">
        <v>49</v>
      </c>
    </row>
    <row r="426" spans="1:11" x14ac:dyDescent="0.25">
      <c r="A426">
        <v>60313</v>
      </c>
      <c r="B426" t="s">
        <v>176</v>
      </c>
      <c r="C426" t="s">
        <v>340</v>
      </c>
      <c r="D426" t="s">
        <v>178</v>
      </c>
      <c r="E426">
        <v>28</v>
      </c>
      <c r="F426">
        <v>35</v>
      </c>
      <c r="G426">
        <v>7</v>
      </c>
      <c r="H426">
        <v>2021</v>
      </c>
      <c r="I426" t="s">
        <v>287</v>
      </c>
      <c r="J426" t="s">
        <v>180</v>
      </c>
      <c r="K426" t="s">
        <v>56</v>
      </c>
    </row>
    <row r="427" spans="1:11" x14ac:dyDescent="0.25">
      <c r="A427">
        <v>60585</v>
      </c>
      <c r="B427" t="s">
        <v>176</v>
      </c>
      <c r="C427" t="s">
        <v>341</v>
      </c>
      <c r="D427" t="s">
        <v>298</v>
      </c>
      <c r="E427">
        <v>10</v>
      </c>
      <c r="F427">
        <v>28</v>
      </c>
      <c r="G427">
        <v>0</v>
      </c>
      <c r="H427">
        <v>2021</v>
      </c>
      <c r="I427" t="s">
        <v>288</v>
      </c>
      <c r="J427" t="s">
        <v>180</v>
      </c>
      <c r="K427" t="s">
        <v>78</v>
      </c>
    </row>
    <row r="428" spans="1:11" x14ac:dyDescent="0.25">
      <c r="A428">
        <v>60649</v>
      </c>
      <c r="B428" t="s">
        <v>176</v>
      </c>
      <c r="C428" t="s">
        <v>340</v>
      </c>
      <c r="D428" t="s">
        <v>178</v>
      </c>
      <c r="E428">
        <v>26</v>
      </c>
      <c r="F428">
        <v>42</v>
      </c>
      <c r="G428">
        <v>7</v>
      </c>
      <c r="H428">
        <v>2021</v>
      </c>
      <c r="I428" t="s">
        <v>289</v>
      </c>
      <c r="J428" t="s">
        <v>180</v>
      </c>
      <c r="K428" t="s">
        <v>92</v>
      </c>
    </row>
    <row r="429" spans="1:11" x14ac:dyDescent="0.25">
      <c r="A429">
        <v>61372</v>
      </c>
      <c r="B429" t="s">
        <v>176</v>
      </c>
      <c r="C429" t="s">
        <v>217</v>
      </c>
      <c r="D429" t="s">
        <v>218</v>
      </c>
      <c r="E429">
        <v>0</v>
      </c>
      <c r="F429">
        <v>0</v>
      </c>
      <c r="G429">
        <v>1</v>
      </c>
      <c r="H429">
        <v>2021</v>
      </c>
      <c r="I429" t="s">
        <v>292</v>
      </c>
      <c r="J429" t="s">
        <v>180</v>
      </c>
      <c r="K429" t="s">
        <v>78</v>
      </c>
    </row>
    <row r="430" spans="1:11" x14ac:dyDescent="0.25">
      <c r="A430">
        <v>62235</v>
      </c>
      <c r="B430" t="s">
        <v>176</v>
      </c>
      <c r="C430" t="s">
        <v>340</v>
      </c>
      <c r="D430" t="s">
        <v>178</v>
      </c>
      <c r="E430">
        <v>7</v>
      </c>
      <c r="F430">
        <v>12</v>
      </c>
      <c r="G430">
        <v>2</v>
      </c>
      <c r="H430">
        <v>2021</v>
      </c>
      <c r="I430" t="s">
        <v>293</v>
      </c>
      <c r="J430" t="s">
        <v>180</v>
      </c>
      <c r="K430" t="s">
        <v>78</v>
      </c>
    </row>
    <row r="431" spans="1:11" x14ac:dyDescent="0.25">
      <c r="A431">
        <v>62326</v>
      </c>
      <c r="B431" t="s">
        <v>176</v>
      </c>
      <c r="C431" t="s">
        <v>340</v>
      </c>
      <c r="D431" t="s">
        <v>178</v>
      </c>
      <c r="E431">
        <v>8</v>
      </c>
      <c r="F431">
        <v>12</v>
      </c>
      <c r="G431">
        <v>2</v>
      </c>
      <c r="H431">
        <v>2021</v>
      </c>
      <c r="I431" t="s">
        <v>294</v>
      </c>
      <c r="J431" t="s">
        <v>180</v>
      </c>
      <c r="K431" t="s">
        <v>78</v>
      </c>
    </row>
    <row r="432" spans="1:11" x14ac:dyDescent="0.25">
      <c r="A432">
        <v>62517</v>
      </c>
      <c r="B432" t="s">
        <v>176</v>
      </c>
      <c r="C432" t="s">
        <v>340</v>
      </c>
      <c r="D432" t="s">
        <v>178</v>
      </c>
      <c r="E432">
        <v>19</v>
      </c>
      <c r="F432">
        <v>27</v>
      </c>
      <c r="G432">
        <v>5</v>
      </c>
      <c r="H432">
        <v>2021</v>
      </c>
      <c r="I432" t="s">
        <v>295</v>
      </c>
      <c r="J432" t="s">
        <v>180</v>
      </c>
      <c r="K432" t="s">
        <v>56</v>
      </c>
    </row>
    <row r="433" spans="1:11" x14ac:dyDescent="0.25">
      <c r="A433">
        <v>63685</v>
      </c>
      <c r="B433" t="s">
        <v>176</v>
      </c>
      <c r="C433" t="s">
        <v>340</v>
      </c>
      <c r="D433" t="s">
        <v>178</v>
      </c>
      <c r="E433">
        <v>21</v>
      </c>
      <c r="F433">
        <v>21</v>
      </c>
      <c r="G433">
        <v>5</v>
      </c>
      <c r="H433">
        <v>2021</v>
      </c>
      <c r="I433" t="s">
        <v>236</v>
      </c>
      <c r="J433" t="s">
        <v>180</v>
      </c>
      <c r="K433" t="s">
        <v>61</v>
      </c>
    </row>
    <row r="434" spans="1:11" x14ac:dyDescent="0.25">
      <c r="A434">
        <v>64565</v>
      </c>
      <c r="B434" t="s">
        <v>176</v>
      </c>
      <c r="C434" t="s">
        <v>340</v>
      </c>
      <c r="D434" t="s">
        <v>178</v>
      </c>
      <c r="E434">
        <v>7</v>
      </c>
      <c r="F434">
        <v>11</v>
      </c>
      <c r="G434">
        <v>2</v>
      </c>
      <c r="H434">
        <v>2021</v>
      </c>
      <c r="I434" t="s">
        <v>299</v>
      </c>
      <c r="J434" t="s">
        <v>180</v>
      </c>
      <c r="K434" t="s">
        <v>100</v>
      </c>
    </row>
    <row r="435" spans="1:11" x14ac:dyDescent="0.25">
      <c r="A435">
        <v>65805</v>
      </c>
      <c r="B435" t="s">
        <v>176</v>
      </c>
      <c r="C435" t="s">
        <v>217</v>
      </c>
      <c r="D435" t="s">
        <v>218</v>
      </c>
      <c r="E435">
        <v>0</v>
      </c>
      <c r="F435">
        <v>0</v>
      </c>
      <c r="G435">
        <v>1</v>
      </c>
      <c r="H435">
        <v>2021</v>
      </c>
      <c r="I435" t="s">
        <v>300</v>
      </c>
      <c r="J435" t="s">
        <v>180</v>
      </c>
      <c r="K435" t="s">
        <v>74</v>
      </c>
    </row>
    <row r="436" spans="1:11" x14ac:dyDescent="0.25">
      <c r="A436">
        <v>65904</v>
      </c>
      <c r="B436" t="s">
        <v>176</v>
      </c>
      <c r="C436" t="s">
        <v>340</v>
      </c>
      <c r="D436" t="s">
        <v>178</v>
      </c>
      <c r="E436">
        <v>10</v>
      </c>
      <c r="F436">
        <v>14</v>
      </c>
      <c r="G436">
        <v>3</v>
      </c>
      <c r="H436">
        <v>2021</v>
      </c>
      <c r="I436" t="s">
        <v>301</v>
      </c>
      <c r="J436" t="s">
        <v>180</v>
      </c>
      <c r="K436" t="s">
        <v>100</v>
      </c>
    </row>
    <row r="437" spans="1:11" x14ac:dyDescent="0.25">
      <c r="A437">
        <v>66001</v>
      </c>
      <c r="B437" t="s">
        <v>176</v>
      </c>
      <c r="C437" t="s">
        <v>341</v>
      </c>
      <c r="D437" t="s">
        <v>342</v>
      </c>
      <c r="E437">
        <v>4</v>
      </c>
      <c r="F437">
        <v>8</v>
      </c>
      <c r="G437">
        <v>0</v>
      </c>
      <c r="H437">
        <v>2021</v>
      </c>
      <c r="I437" t="s">
        <v>303</v>
      </c>
      <c r="J437" t="s">
        <v>180</v>
      </c>
      <c r="K437" t="s">
        <v>40</v>
      </c>
    </row>
    <row r="438" spans="1:11" x14ac:dyDescent="0.25">
      <c r="A438">
        <v>66165</v>
      </c>
      <c r="B438" t="s">
        <v>176</v>
      </c>
      <c r="C438" t="s">
        <v>340</v>
      </c>
      <c r="D438" t="s">
        <v>178</v>
      </c>
      <c r="E438">
        <v>9</v>
      </c>
      <c r="F438">
        <v>9</v>
      </c>
      <c r="G438">
        <v>2</v>
      </c>
      <c r="H438">
        <v>2021</v>
      </c>
      <c r="I438" t="s">
        <v>305</v>
      </c>
      <c r="J438" t="s">
        <v>180</v>
      </c>
      <c r="K438" t="s">
        <v>49</v>
      </c>
    </row>
    <row r="439" spans="1:11" x14ac:dyDescent="0.25">
      <c r="A439">
        <v>67085</v>
      </c>
      <c r="B439" t="s">
        <v>176</v>
      </c>
      <c r="C439" t="s">
        <v>340</v>
      </c>
      <c r="D439" t="s">
        <v>178</v>
      </c>
      <c r="E439">
        <v>4</v>
      </c>
      <c r="F439">
        <v>5</v>
      </c>
      <c r="G439">
        <v>1</v>
      </c>
      <c r="H439">
        <v>2021</v>
      </c>
      <c r="I439" t="s">
        <v>307</v>
      </c>
      <c r="J439" t="s">
        <v>180</v>
      </c>
      <c r="K439" t="s">
        <v>100</v>
      </c>
    </row>
    <row r="440" spans="1:11" x14ac:dyDescent="0.25">
      <c r="A440">
        <v>67091</v>
      </c>
      <c r="B440" t="s">
        <v>176</v>
      </c>
      <c r="C440" t="s">
        <v>340</v>
      </c>
      <c r="D440" t="s">
        <v>178</v>
      </c>
      <c r="E440">
        <v>10</v>
      </c>
      <c r="F440">
        <v>10</v>
      </c>
      <c r="G440">
        <v>3</v>
      </c>
      <c r="H440">
        <v>2021</v>
      </c>
      <c r="I440" t="s">
        <v>308</v>
      </c>
      <c r="J440" t="s">
        <v>180</v>
      </c>
      <c r="K440" t="s">
        <v>98</v>
      </c>
    </row>
    <row r="441" spans="1:11" x14ac:dyDescent="0.25">
      <c r="A441">
        <v>67131</v>
      </c>
      <c r="B441" t="s">
        <v>176</v>
      </c>
      <c r="C441" t="s">
        <v>340</v>
      </c>
      <c r="D441" t="s">
        <v>178</v>
      </c>
      <c r="E441">
        <v>24</v>
      </c>
      <c r="F441">
        <v>28</v>
      </c>
      <c r="G441">
        <v>6</v>
      </c>
      <c r="H441">
        <v>2021</v>
      </c>
      <c r="I441" t="s">
        <v>310</v>
      </c>
      <c r="J441" t="s">
        <v>180</v>
      </c>
      <c r="K441" t="s">
        <v>56</v>
      </c>
    </row>
    <row r="442" spans="1:11" x14ac:dyDescent="0.25">
      <c r="A442">
        <v>67161</v>
      </c>
      <c r="B442" t="s">
        <v>176</v>
      </c>
      <c r="C442" t="s">
        <v>217</v>
      </c>
      <c r="D442" t="s">
        <v>242</v>
      </c>
      <c r="E442">
        <v>0</v>
      </c>
      <c r="F442">
        <v>0</v>
      </c>
      <c r="G442">
        <v>1</v>
      </c>
      <c r="H442">
        <v>2021</v>
      </c>
      <c r="I442" t="s">
        <v>311</v>
      </c>
      <c r="J442" t="s">
        <v>180</v>
      </c>
      <c r="K442" t="s">
        <v>78</v>
      </c>
    </row>
    <row r="443" spans="1:11" x14ac:dyDescent="0.25">
      <c r="A443">
        <v>68069</v>
      </c>
      <c r="B443" t="s">
        <v>176</v>
      </c>
      <c r="C443" t="s">
        <v>340</v>
      </c>
      <c r="D443" t="s">
        <v>178</v>
      </c>
      <c r="E443">
        <v>9</v>
      </c>
      <c r="F443">
        <v>13</v>
      </c>
      <c r="G443">
        <v>2</v>
      </c>
      <c r="H443">
        <v>2021</v>
      </c>
      <c r="I443" t="s">
        <v>313</v>
      </c>
      <c r="J443" t="s">
        <v>180</v>
      </c>
      <c r="K443" t="s">
        <v>78</v>
      </c>
    </row>
    <row r="444" spans="1:11" x14ac:dyDescent="0.25">
      <c r="A444">
        <v>68697</v>
      </c>
      <c r="B444" t="s">
        <v>176</v>
      </c>
      <c r="C444" t="s">
        <v>341</v>
      </c>
      <c r="D444" t="s">
        <v>343</v>
      </c>
      <c r="E444">
        <v>9</v>
      </c>
      <c r="F444">
        <v>18</v>
      </c>
      <c r="G444">
        <v>0</v>
      </c>
      <c r="H444">
        <v>2021</v>
      </c>
      <c r="I444" t="s">
        <v>315</v>
      </c>
      <c r="J444" t="s">
        <v>180</v>
      </c>
      <c r="K444" t="s">
        <v>56</v>
      </c>
    </row>
    <row r="445" spans="1:11" x14ac:dyDescent="0.25">
      <c r="A445">
        <v>69300</v>
      </c>
      <c r="B445" t="s">
        <v>176</v>
      </c>
      <c r="C445" t="s">
        <v>340</v>
      </c>
      <c r="D445" t="s">
        <v>178</v>
      </c>
      <c r="E445">
        <v>15</v>
      </c>
      <c r="F445">
        <v>18</v>
      </c>
      <c r="G445">
        <v>4</v>
      </c>
      <c r="H445">
        <v>2021</v>
      </c>
      <c r="I445" t="s">
        <v>316</v>
      </c>
      <c r="J445" t="s">
        <v>180</v>
      </c>
      <c r="K445" t="s">
        <v>98</v>
      </c>
    </row>
    <row r="446" spans="1:11" x14ac:dyDescent="0.25">
      <c r="A446">
        <v>70198</v>
      </c>
      <c r="B446" t="s">
        <v>176</v>
      </c>
      <c r="C446" t="s">
        <v>340</v>
      </c>
      <c r="D446" t="s">
        <v>178</v>
      </c>
      <c r="E446">
        <v>15</v>
      </c>
      <c r="F446">
        <v>15</v>
      </c>
      <c r="G446">
        <v>4</v>
      </c>
      <c r="H446">
        <v>2021</v>
      </c>
      <c r="I446" t="s">
        <v>317</v>
      </c>
      <c r="J446" t="s">
        <v>180</v>
      </c>
      <c r="K446" t="s">
        <v>98</v>
      </c>
    </row>
    <row r="447" spans="1:11" x14ac:dyDescent="0.25">
      <c r="A447">
        <v>71339</v>
      </c>
      <c r="B447" t="s">
        <v>176</v>
      </c>
      <c r="C447" t="s">
        <v>340</v>
      </c>
      <c r="D447" t="s">
        <v>178</v>
      </c>
      <c r="E447">
        <v>22</v>
      </c>
      <c r="F447">
        <v>34</v>
      </c>
      <c r="G447">
        <v>6</v>
      </c>
      <c r="H447">
        <v>2021</v>
      </c>
      <c r="I447" t="s">
        <v>320</v>
      </c>
      <c r="J447" t="s">
        <v>180</v>
      </c>
      <c r="K447" t="s">
        <v>78</v>
      </c>
    </row>
    <row r="448" spans="1:11" x14ac:dyDescent="0.25">
      <c r="A448">
        <v>72423</v>
      </c>
      <c r="B448" t="s">
        <v>176</v>
      </c>
      <c r="C448" t="s">
        <v>340</v>
      </c>
      <c r="D448" t="s">
        <v>178</v>
      </c>
      <c r="E448">
        <v>20</v>
      </c>
      <c r="F448">
        <v>26</v>
      </c>
      <c r="G448">
        <v>5</v>
      </c>
      <c r="H448">
        <v>2021</v>
      </c>
      <c r="I448" t="s">
        <v>321</v>
      </c>
      <c r="J448" t="s">
        <v>180</v>
      </c>
      <c r="K448" t="s">
        <v>32</v>
      </c>
    </row>
    <row r="449" spans="1:11" x14ac:dyDescent="0.25">
      <c r="A449">
        <v>74324</v>
      </c>
      <c r="B449" t="s">
        <v>176</v>
      </c>
      <c r="C449" t="s">
        <v>341</v>
      </c>
      <c r="D449" t="s">
        <v>342</v>
      </c>
      <c r="E449">
        <v>10</v>
      </c>
      <c r="F449">
        <v>11</v>
      </c>
      <c r="G449">
        <v>0</v>
      </c>
      <c r="H449">
        <v>2021</v>
      </c>
      <c r="I449" t="s">
        <v>322</v>
      </c>
      <c r="J449" t="s">
        <v>180</v>
      </c>
      <c r="K449" t="s">
        <v>98</v>
      </c>
    </row>
    <row r="450" spans="1:11" x14ac:dyDescent="0.25">
      <c r="A450">
        <v>78878</v>
      </c>
      <c r="B450" t="s">
        <v>176</v>
      </c>
      <c r="C450" t="s">
        <v>340</v>
      </c>
      <c r="D450" t="s">
        <v>178</v>
      </c>
      <c r="E450">
        <v>16</v>
      </c>
      <c r="F450">
        <v>28</v>
      </c>
      <c r="G450">
        <v>4</v>
      </c>
      <c r="H450">
        <v>2021</v>
      </c>
      <c r="I450" t="s">
        <v>324</v>
      </c>
      <c r="J450" t="s">
        <v>180</v>
      </c>
      <c r="K450" t="s">
        <v>78</v>
      </c>
    </row>
    <row r="451" spans="1:11" x14ac:dyDescent="0.25">
      <c r="A451">
        <v>79770</v>
      </c>
      <c r="B451" t="s">
        <v>176</v>
      </c>
      <c r="C451" t="s">
        <v>340</v>
      </c>
      <c r="D451" t="s">
        <v>178</v>
      </c>
      <c r="E451">
        <v>9</v>
      </c>
      <c r="F451">
        <v>11</v>
      </c>
      <c r="G451">
        <v>2</v>
      </c>
      <c r="H451">
        <v>2021</v>
      </c>
      <c r="I451" t="s">
        <v>325</v>
      </c>
      <c r="J451" t="s">
        <v>180</v>
      </c>
      <c r="K451" t="s">
        <v>78</v>
      </c>
    </row>
    <row r="452" spans="1:11" x14ac:dyDescent="0.25">
      <c r="A452">
        <v>80491</v>
      </c>
      <c r="B452" t="s">
        <v>176</v>
      </c>
      <c r="C452" t="s">
        <v>344</v>
      </c>
      <c r="D452" t="s">
        <v>345</v>
      </c>
      <c r="E452">
        <v>0</v>
      </c>
      <c r="F452">
        <v>0</v>
      </c>
      <c r="G452">
        <v>1</v>
      </c>
      <c r="H452">
        <v>2021</v>
      </c>
      <c r="I452" t="s">
        <v>326</v>
      </c>
      <c r="J452" t="s">
        <v>180</v>
      </c>
      <c r="K452" t="s">
        <v>78</v>
      </c>
    </row>
    <row r="453" spans="1:11" x14ac:dyDescent="0.25">
      <c r="A453">
        <v>83223</v>
      </c>
      <c r="B453" t="s">
        <v>176</v>
      </c>
      <c r="C453" t="s">
        <v>340</v>
      </c>
      <c r="D453" t="s">
        <v>178</v>
      </c>
      <c r="E453">
        <v>32</v>
      </c>
      <c r="F453">
        <v>32</v>
      </c>
      <c r="G453">
        <v>8</v>
      </c>
      <c r="H453">
        <v>2021</v>
      </c>
      <c r="I453" t="s">
        <v>328</v>
      </c>
      <c r="J453" t="s">
        <v>180</v>
      </c>
      <c r="K453" t="s">
        <v>61</v>
      </c>
    </row>
    <row r="454" spans="1:11" x14ac:dyDescent="0.25">
      <c r="A454">
        <v>83265</v>
      </c>
      <c r="B454" t="s">
        <v>176</v>
      </c>
      <c r="C454" t="s">
        <v>340</v>
      </c>
      <c r="D454" t="s">
        <v>178</v>
      </c>
      <c r="E454">
        <v>10</v>
      </c>
      <c r="F454">
        <v>17</v>
      </c>
      <c r="G454">
        <v>3</v>
      </c>
      <c r="H454">
        <v>2021</v>
      </c>
      <c r="I454" t="s">
        <v>329</v>
      </c>
      <c r="J454" t="s">
        <v>180</v>
      </c>
      <c r="K454" t="s">
        <v>78</v>
      </c>
    </row>
    <row r="455" spans="1:11" x14ac:dyDescent="0.25">
      <c r="A455">
        <v>85055</v>
      </c>
      <c r="B455" t="s">
        <v>176</v>
      </c>
      <c r="C455" t="s">
        <v>341</v>
      </c>
      <c r="D455" t="s">
        <v>298</v>
      </c>
      <c r="E455">
        <v>6</v>
      </c>
      <c r="F455">
        <v>8</v>
      </c>
      <c r="G455">
        <v>0</v>
      </c>
      <c r="H455">
        <v>2021</v>
      </c>
      <c r="I455" t="s">
        <v>331</v>
      </c>
      <c r="J455" t="s">
        <v>180</v>
      </c>
      <c r="K455" t="s">
        <v>34</v>
      </c>
    </row>
    <row r="456" spans="1:11" x14ac:dyDescent="0.25">
      <c r="A456">
        <v>85370</v>
      </c>
      <c r="B456" t="s">
        <v>176</v>
      </c>
      <c r="C456" t="s">
        <v>340</v>
      </c>
      <c r="D456" t="s">
        <v>178</v>
      </c>
      <c r="E456">
        <v>18</v>
      </c>
      <c r="F456">
        <v>23</v>
      </c>
      <c r="G456">
        <v>5</v>
      </c>
      <c r="H456">
        <v>2021</v>
      </c>
      <c r="I456" t="s">
        <v>333</v>
      </c>
      <c r="J456" t="s">
        <v>180</v>
      </c>
      <c r="K456" t="s">
        <v>78</v>
      </c>
    </row>
    <row r="457" spans="1:11" x14ac:dyDescent="0.25">
      <c r="A457">
        <v>86160</v>
      </c>
      <c r="B457" t="s">
        <v>176</v>
      </c>
      <c r="C457" t="s">
        <v>340</v>
      </c>
      <c r="D457" t="s">
        <v>178</v>
      </c>
      <c r="E457">
        <v>12</v>
      </c>
      <c r="F457">
        <v>20</v>
      </c>
      <c r="G457">
        <v>3</v>
      </c>
      <c r="H457">
        <v>2021</v>
      </c>
      <c r="I457" t="s">
        <v>334</v>
      </c>
      <c r="J457" t="s">
        <v>180</v>
      </c>
      <c r="K457" t="s">
        <v>61</v>
      </c>
    </row>
    <row r="458" spans="1:11" x14ac:dyDescent="0.25">
      <c r="A458">
        <v>86241</v>
      </c>
      <c r="B458" t="s">
        <v>176</v>
      </c>
      <c r="C458" t="s">
        <v>217</v>
      </c>
      <c r="D458" t="s">
        <v>242</v>
      </c>
      <c r="E458">
        <v>0</v>
      </c>
      <c r="F458">
        <v>0</v>
      </c>
      <c r="G458">
        <v>1</v>
      </c>
      <c r="H458">
        <v>2021</v>
      </c>
      <c r="I458" t="s">
        <v>326</v>
      </c>
      <c r="J458" t="s">
        <v>180</v>
      </c>
      <c r="K458" t="s">
        <v>78</v>
      </c>
    </row>
    <row r="459" spans="1:11" x14ac:dyDescent="0.25">
      <c r="A459">
        <v>89271</v>
      </c>
      <c r="B459" t="s">
        <v>176</v>
      </c>
      <c r="C459" t="s">
        <v>217</v>
      </c>
      <c r="D459" t="s">
        <v>218</v>
      </c>
      <c r="E459">
        <v>0</v>
      </c>
      <c r="F459">
        <v>0</v>
      </c>
      <c r="G459">
        <v>1</v>
      </c>
      <c r="H459">
        <v>2021</v>
      </c>
      <c r="I459" t="s">
        <v>335</v>
      </c>
      <c r="J459" t="s">
        <v>180</v>
      </c>
      <c r="K459" t="s">
        <v>104</v>
      </c>
    </row>
    <row r="460" spans="1:11" x14ac:dyDescent="0.25">
      <c r="A460">
        <v>89532</v>
      </c>
      <c r="B460" t="s">
        <v>176</v>
      </c>
      <c r="C460" t="s">
        <v>336</v>
      </c>
      <c r="D460" t="s">
        <v>336</v>
      </c>
      <c r="E460">
        <v>0</v>
      </c>
      <c r="F460">
        <v>0</v>
      </c>
      <c r="G460">
        <v>1</v>
      </c>
      <c r="H460">
        <v>2021</v>
      </c>
      <c r="I460" t="s">
        <v>337</v>
      </c>
      <c r="J460" t="s">
        <v>180</v>
      </c>
      <c r="K460" t="s">
        <v>78</v>
      </c>
    </row>
    <row r="461" spans="1:11" x14ac:dyDescent="0.25">
      <c r="A461">
        <v>89631</v>
      </c>
      <c r="B461" t="s">
        <v>176</v>
      </c>
      <c r="C461" t="s">
        <v>217</v>
      </c>
      <c r="D461" t="s">
        <v>218</v>
      </c>
      <c r="E461">
        <v>0</v>
      </c>
      <c r="F461">
        <v>0</v>
      </c>
      <c r="G461">
        <v>1</v>
      </c>
      <c r="H461">
        <v>2021</v>
      </c>
      <c r="I461" t="s">
        <v>338</v>
      </c>
      <c r="J461" t="s">
        <v>180</v>
      </c>
      <c r="K461" t="s">
        <v>40</v>
      </c>
    </row>
    <row r="462" spans="1:11" x14ac:dyDescent="0.25">
      <c r="A462">
        <v>89953</v>
      </c>
      <c r="B462" t="s">
        <v>176</v>
      </c>
      <c r="C462" t="s">
        <v>217</v>
      </c>
      <c r="D462" t="s">
        <v>218</v>
      </c>
      <c r="E462">
        <v>0</v>
      </c>
      <c r="F462">
        <v>0</v>
      </c>
      <c r="G462">
        <v>1</v>
      </c>
      <c r="H462">
        <v>2021</v>
      </c>
      <c r="I462" t="s">
        <v>339</v>
      </c>
      <c r="J462" t="s">
        <v>180</v>
      </c>
      <c r="K462" t="s">
        <v>78</v>
      </c>
    </row>
    <row r="463" spans="1:11" x14ac:dyDescent="0.25">
      <c r="A463">
        <v>90701</v>
      </c>
      <c r="B463" t="s">
        <v>176</v>
      </c>
      <c r="C463" t="s">
        <v>217</v>
      </c>
      <c r="D463" t="s">
        <v>242</v>
      </c>
      <c r="E463">
        <v>0</v>
      </c>
      <c r="F463">
        <v>0</v>
      </c>
      <c r="G463">
        <v>1</v>
      </c>
      <c r="H463">
        <v>2021</v>
      </c>
      <c r="I463" t="s">
        <v>346</v>
      </c>
      <c r="J463" t="s">
        <v>180</v>
      </c>
      <c r="K463" t="s">
        <v>61</v>
      </c>
    </row>
    <row r="464" spans="1:11" x14ac:dyDescent="0.25">
      <c r="A464">
        <v>91105</v>
      </c>
      <c r="B464" t="s">
        <v>176</v>
      </c>
      <c r="C464" t="s">
        <v>340</v>
      </c>
      <c r="D464" t="s">
        <v>178</v>
      </c>
      <c r="E464">
        <v>8</v>
      </c>
      <c r="F464">
        <v>15</v>
      </c>
      <c r="G464">
        <v>2</v>
      </c>
      <c r="H464">
        <v>2021</v>
      </c>
      <c r="I464" t="s">
        <v>306</v>
      </c>
      <c r="J464" t="s">
        <v>180</v>
      </c>
      <c r="K464" t="s">
        <v>40</v>
      </c>
    </row>
    <row r="465" spans="1:11" x14ac:dyDescent="0.25">
      <c r="A465">
        <v>91473</v>
      </c>
      <c r="B465" t="s">
        <v>176</v>
      </c>
      <c r="C465" t="s">
        <v>347</v>
      </c>
      <c r="D465" t="s">
        <v>347</v>
      </c>
      <c r="E465">
        <v>5</v>
      </c>
      <c r="F465">
        <v>5</v>
      </c>
      <c r="G465">
        <v>0</v>
      </c>
      <c r="H465">
        <v>2021</v>
      </c>
      <c r="I465" t="s">
        <v>348</v>
      </c>
      <c r="J465" t="s">
        <v>180</v>
      </c>
      <c r="K465" t="s">
        <v>56</v>
      </c>
    </row>
    <row r="466" spans="1:11" x14ac:dyDescent="0.25">
      <c r="A466">
        <v>92916</v>
      </c>
      <c r="B466" t="s">
        <v>176</v>
      </c>
      <c r="C466" t="s">
        <v>340</v>
      </c>
      <c r="D466" t="s">
        <v>178</v>
      </c>
      <c r="E466">
        <v>23</v>
      </c>
      <c r="F466">
        <v>28</v>
      </c>
      <c r="G466">
        <v>6</v>
      </c>
      <c r="H466">
        <v>2021</v>
      </c>
      <c r="I466" t="s">
        <v>286</v>
      </c>
      <c r="J466" t="s">
        <v>180</v>
      </c>
      <c r="K466" t="s">
        <v>32</v>
      </c>
    </row>
    <row r="467" spans="1:11" x14ac:dyDescent="0.25">
      <c r="A467">
        <v>94327</v>
      </c>
      <c r="B467" t="s">
        <v>176</v>
      </c>
      <c r="C467" t="s">
        <v>340</v>
      </c>
      <c r="D467" t="s">
        <v>349</v>
      </c>
      <c r="E467">
        <v>10</v>
      </c>
      <c r="F467">
        <v>11</v>
      </c>
      <c r="G467">
        <v>3</v>
      </c>
      <c r="H467">
        <v>2021</v>
      </c>
      <c r="I467" t="s">
        <v>350</v>
      </c>
      <c r="J467" t="s">
        <v>180</v>
      </c>
      <c r="K467" t="s">
        <v>32</v>
      </c>
    </row>
    <row r="468" spans="1:11" x14ac:dyDescent="0.25">
      <c r="A468">
        <v>94451</v>
      </c>
      <c r="B468" t="s">
        <v>176</v>
      </c>
      <c r="C468" t="s">
        <v>341</v>
      </c>
      <c r="D468" t="s">
        <v>298</v>
      </c>
      <c r="E468">
        <v>5</v>
      </c>
      <c r="F468">
        <v>10</v>
      </c>
      <c r="G468">
        <v>0</v>
      </c>
      <c r="H468">
        <v>2021</v>
      </c>
      <c r="I468" t="s">
        <v>351</v>
      </c>
      <c r="J468" t="s">
        <v>180</v>
      </c>
      <c r="K468" t="s">
        <v>78</v>
      </c>
    </row>
    <row r="469" spans="1:11" x14ac:dyDescent="0.25">
      <c r="A469">
        <v>94825</v>
      </c>
      <c r="B469" t="s">
        <v>176</v>
      </c>
      <c r="C469" t="s">
        <v>340</v>
      </c>
      <c r="D469" t="s">
        <v>178</v>
      </c>
      <c r="E469">
        <v>16</v>
      </c>
      <c r="F469">
        <v>21</v>
      </c>
      <c r="G469">
        <v>5</v>
      </c>
      <c r="H469">
        <v>2021</v>
      </c>
      <c r="I469" t="s">
        <v>352</v>
      </c>
      <c r="J469" t="s">
        <v>180</v>
      </c>
      <c r="K469" t="s">
        <v>49</v>
      </c>
    </row>
    <row r="470" spans="1:11" x14ac:dyDescent="0.25">
      <c r="A470">
        <v>96203</v>
      </c>
      <c r="B470" t="s">
        <v>176</v>
      </c>
      <c r="C470" t="s">
        <v>340</v>
      </c>
      <c r="D470" t="s">
        <v>178</v>
      </c>
      <c r="E470">
        <v>14</v>
      </c>
      <c r="F470">
        <v>16</v>
      </c>
      <c r="G470">
        <v>4</v>
      </c>
      <c r="H470">
        <v>2021</v>
      </c>
      <c r="I470" t="s">
        <v>353</v>
      </c>
      <c r="J470" t="s">
        <v>180</v>
      </c>
      <c r="K470" t="s">
        <v>32</v>
      </c>
    </row>
    <row r="471" spans="1:11" x14ac:dyDescent="0.25">
      <c r="A471">
        <v>96376</v>
      </c>
      <c r="B471" t="s">
        <v>176</v>
      </c>
      <c r="C471" t="s">
        <v>341</v>
      </c>
      <c r="D471" t="s">
        <v>298</v>
      </c>
      <c r="E471">
        <v>5</v>
      </c>
      <c r="F471">
        <v>7</v>
      </c>
      <c r="G471">
        <v>0</v>
      </c>
      <c r="H471">
        <v>2021</v>
      </c>
      <c r="I471" t="s">
        <v>354</v>
      </c>
      <c r="J471" t="s">
        <v>180</v>
      </c>
      <c r="K471" t="s">
        <v>40</v>
      </c>
    </row>
    <row r="472" spans="1:11" x14ac:dyDescent="0.25">
      <c r="A472">
        <v>96444</v>
      </c>
      <c r="B472" t="s">
        <v>176</v>
      </c>
      <c r="C472" t="s">
        <v>341</v>
      </c>
      <c r="D472" t="s">
        <v>298</v>
      </c>
      <c r="E472">
        <v>2</v>
      </c>
      <c r="F472">
        <v>4</v>
      </c>
      <c r="G472">
        <v>0</v>
      </c>
      <c r="H472">
        <v>2021</v>
      </c>
      <c r="I472" t="s">
        <v>355</v>
      </c>
      <c r="J472" t="s">
        <v>180</v>
      </c>
      <c r="K472" t="s">
        <v>56</v>
      </c>
    </row>
    <row r="473" spans="1:11" x14ac:dyDescent="0.25">
      <c r="A473">
        <v>97133</v>
      </c>
      <c r="B473" t="s">
        <v>176</v>
      </c>
      <c r="C473" t="s">
        <v>340</v>
      </c>
      <c r="D473" t="s">
        <v>178</v>
      </c>
      <c r="E473">
        <v>9</v>
      </c>
      <c r="F473">
        <v>9</v>
      </c>
      <c r="G473">
        <v>2</v>
      </c>
      <c r="H473">
        <v>2021</v>
      </c>
      <c r="I473" t="s">
        <v>356</v>
      </c>
      <c r="J473" t="s">
        <v>180</v>
      </c>
      <c r="K473" t="s">
        <v>78</v>
      </c>
    </row>
    <row r="474" spans="1:11" x14ac:dyDescent="0.25">
      <c r="A474">
        <v>97425</v>
      </c>
      <c r="B474" t="s">
        <v>176</v>
      </c>
      <c r="C474" t="s">
        <v>341</v>
      </c>
      <c r="D474" t="s">
        <v>298</v>
      </c>
      <c r="E474">
        <v>1</v>
      </c>
      <c r="F474">
        <v>1</v>
      </c>
      <c r="G474">
        <v>0</v>
      </c>
      <c r="H474">
        <v>2021</v>
      </c>
      <c r="I474" t="s">
        <v>357</v>
      </c>
      <c r="J474" t="s">
        <v>180</v>
      </c>
      <c r="K474" t="s">
        <v>78</v>
      </c>
    </row>
    <row r="475" spans="1:11" x14ac:dyDescent="0.25">
      <c r="A475">
        <v>98657</v>
      </c>
      <c r="B475" t="s">
        <v>176</v>
      </c>
      <c r="C475" t="s">
        <v>340</v>
      </c>
      <c r="D475" t="s">
        <v>178</v>
      </c>
      <c r="E475">
        <v>16</v>
      </c>
      <c r="F475">
        <v>24</v>
      </c>
      <c r="G475">
        <v>4</v>
      </c>
      <c r="H475">
        <v>2021</v>
      </c>
      <c r="I475" t="s">
        <v>213</v>
      </c>
      <c r="J475" t="s">
        <v>180</v>
      </c>
      <c r="K475" t="s">
        <v>78</v>
      </c>
    </row>
    <row r="476" spans="1:11" x14ac:dyDescent="0.25">
      <c r="A476">
        <v>98761</v>
      </c>
      <c r="B476" t="s">
        <v>176</v>
      </c>
      <c r="C476" t="s">
        <v>217</v>
      </c>
      <c r="D476" t="s">
        <v>218</v>
      </c>
      <c r="E476">
        <v>0</v>
      </c>
      <c r="F476">
        <v>0</v>
      </c>
      <c r="G476">
        <v>1</v>
      </c>
      <c r="H476">
        <v>2021</v>
      </c>
      <c r="I476" t="s">
        <v>358</v>
      </c>
      <c r="J476" t="s">
        <v>180</v>
      </c>
      <c r="K476" t="s">
        <v>92</v>
      </c>
    </row>
    <row r="477" spans="1:11" x14ac:dyDescent="0.25">
      <c r="A477">
        <v>99268</v>
      </c>
      <c r="B477" t="s">
        <v>176</v>
      </c>
      <c r="C477" t="s">
        <v>340</v>
      </c>
      <c r="D477" t="s">
        <v>359</v>
      </c>
      <c r="E477">
        <v>9</v>
      </c>
      <c r="F477">
        <v>12</v>
      </c>
      <c r="G477">
        <v>2</v>
      </c>
      <c r="H477">
        <v>2021</v>
      </c>
      <c r="I477" t="s">
        <v>360</v>
      </c>
      <c r="J477" t="s">
        <v>180</v>
      </c>
      <c r="K477" t="s">
        <v>40</v>
      </c>
    </row>
    <row r="478" spans="1:11" x14ac:dyDescent="0.25">
      <c r="A478">
        <v>99722</v>
      </c>
      <c r="B478" t="s">
        <v>176</v>
      </c>
      <c r="C478" t="s">
        <v>217</v>
      </c>
      <c r="D478" t="s">
        <v>218</v>
      </c>
      <c r="E478">
        <v>0</v>
      </c>
      <c r="F478">
        <v>0</v>
      </c>
      <c r="G478">
        <v>1</v>
      </c>
      <c r="H478">
        <v>2021</v>
      </c>
      <c r="I478" t="s">
        <v>361</v>
      </c>
      <c r="J478" t="s">
        <v>180</v>
      </c>
      <c r="K478" t="s">
        <v>78</v>
      </c>
    </row>
    <row r="479" spans="1:11" x14ac:dyDescent="0.25">
      <c r="A479">
        <v>100460</v>
      </c>
      <c r="B479" t="s">
        <v>176</v>
      </c>
      <c r="C479" t="s">
        <v>341</v>
      </c>
      <c r="D479" t="s">
        <v>298</v>
      </c>
      <c r="E479">
        <v>4</v>
      </c>
      <c r="F479">
        <v>16</v>
      </c>
      <c r="G479">
        <v>0</v>
      </c>
      <c r="H479">
        <v>2021</v>
      </c>
      <c r="I479" t="s">
        <v>362</v>
      </c>
      <c r="J479" t="s">
        <v>180</v>
      </c>
      <c r="K479" t="s">
        <v>56</v>
      </c>
    </row>
    <row r="480" spans="1:11" x14ac:dyDescent="0.25">
      <c r="A480">
        <v>100474</v>
      </c>
      <c r="B480" t="s">
        <v>176</v>
      </c>
      <c r="C480" t="s">
        <v>340</v>
      </c>
      <c r="D480" t="s">
        <v>178</v>
      </c>
      <c r="E480">
        <v>21</v>
      </c>
      <c r="F480">
        <v>33</v>
      </c>
      <c r="G480">
        <v>5</v>
      </c>
      <c r="H480">
        <v>2021</v>
      </c>
      <c r="I480" t="s">
        <v>255</v>
      </c>
      <c r="J480" t="s">
        <v>180</v>
      </c>
      <c r="K480" t="s">
        <v>78</v>
      </c>
    </row>
    <row r="481" spans="1:11" x14ac:dyDescent="0.25">
      <c r="A481">
        <v>100475</v>
      </c>
      <c r="B481" t="s">
        <v>176</v>
      </c>
      <c r="C481" t="s">
        <v>340</v>
      </c>
      <c r="D481" t="s">
        <v>178</v>
      </c>
      <c r="E481">
        <v>10</v>
      </c>
      <c r="F481">
        <v>14</v>
      </c>
      <c r="G481">
        <v>3</v>
      </c>
      <c r="H481">
        <v>2021</v>
      </c>
      <c r="I481" t="s">
        <v>363</v>
      </c>
      <c r="J481" t="s">
        <v>180</v>
      </c>
      <c r="K481" t="s">
        <v>78</v>
      </c>
    </row>
    <row r="482" spans="1:11" x14ac:dyDescent="0.25">
      <c r="A482">
        <v>100478</v>
      </c>
      <c r="B482" t="s">
        <v>176</v>
      </c>
      <c r="C482" t="s">
        <v>341</v>
      </c>
      <c r="D482" t="s">
        <v>298</v>
      </c>
      <c r="E482">
        <v>4</v>
      </c>
      <c r="F482">
        <v>8</v>
      </c>
      <c r="G482">
        <v>0</v>
      </c>
      <c r="H482">
        <v>2021</v>
      </c>
      <c r="I482" t="s">
        <v>364</v>
      </c>
      <c r="J482" t="s">
        <v>180</v>
      </c>
      <c r="K482" t="s">
        <v>61</v>
      </c>
    </row>
    <row r="483" spans="1:11" x14ac:dyDescent="0.25">
      <c r="A483">
        <v>101121</v>
      </c>
      <c r="B483" t="s">
        <v>176</v>
      </c>
      <c r="C483" t="s">
        <v>341</v>
      </c>
      <c r="D483" t="s">
        <v>298</v>
      </c>
      <c r="E483">
        <v>8</v>
      </c>
      <c r="F483">
        <v>11</v>
      </c>
      <c r="G483">
        <v>0</v>
      </c>
      <c r="H483">
        <v>2021</v>
      </c>
      <c r="I483" t="s">
        <v>365</v>
      </c>
      <c r="J483" t="s">
        <v>180</v>
      </c>
      <c r="K483" t="s">
        <v>85</v>
      </c>
    </row>
    <row r="484" spans="1:11" x14ac:dyDescent="0.25">
      <c r="A484">
        <v>101162</v>
      </c>
      <c r="B484" t="s">
        <v>176</v>
      </c>
      <c r="C484" t="s">
        <v>366</v>
      </c>
      <c r="D484" t="s">
        <v>367</v>
      </c>
      <c r="E484">
        <v>0</v>
      </c>
      <c r="F484">
        <v>0</v>
      </c>
      <c r="G484">
        <v>1</v>
      </c>
      <c r="H484">
        <v>2021</v>
      </c>
      <c r="I484" t="s">
        <v>368</v>
      </c>
      <c r="J484" t="s">
        <v>180</v>
      </c>
      <c r="K484" t="s">
        <v>78</v>
      </c>
    </row>
    <row r="485" spans="1:11" x14ac:dyDescent="0.25">
      <c r="A485">
        <v>101582</v>
      </c>
      <c r="B485" t="s">
        <v>176</v>
      </c>
      <c r="C485" t="s">
        <v>341</v>
      </c>
      <c r="D485" t="s">
        <v>343</v>
      </c>
      <c r="E485">
        <v>3</v>
      </c>
      <c r="F485">
        <v>4</v>
      </c>
      <c r="G485">
        <v>0</v>
      </c>
      <c r="H485">
        <v>2021</v>
      </c>
      <c r="I485" t="s">
        <v>369</v>
      </c>
      <c r="J485" t="s">
        <v>180</v>
      </c>
      <c r="K485" t="s">
        <v>78</v>
      </c>
    </row>
    <row r="486" spans="1:11" x14ac:dyDescent="0.25">
      <c r="A486">
        <v>101600</v>
      </c>
      <c r="B486" t="s">
        <v>176</v>
      </c>
      <c r="C486" t="s">
        <v>366</v>
      </c>
      <c r="D486" t="s">
        <v>367</v>
      </c>
      <c r="E486">
        <v>0</v>
      </c>
      <c r="F486">
        <v>0</v>
      </c>
      <c r="G486">
        <v>1</v>
      </c>
      <c r="H486">
        <v>2021</v>
      </c>
      <c r="I486" t="s">
        <v>370</v>
      </c>
      <c r="J486" t="s">
        <v>180</v>
      </c>
      <c r="K486" t="s">
        <v>56</v>
      </c>
    </row>
    <row r="487" spans="1:11" x14ac:dyDescent="0.25">
      <c r="A487">
        <v>101714</v>
      </c>
      <c r="B487" t="s">
        <v>176</v>
      </c>
      <c r="C487" t="s">
        <v>340</v>
      </c>
      <c r="D487" t="s">
        <v>178</v>
      </c>
      <c r="E487">
        <v>20</v>
      </c>
      <c r="F487">
        <v>35</v>
      </c>
      <c r="G487">
        <v>5</v>
      </c>
      <c r="H487">
        <v>2021</v>
      </c>
      <c r="I487" t="s">
        <v>371</v>
      </c>
      <c r="J487" t="s">
        <v>180</v>
      </c>
      <c r="K487" t="s">
        <v>76</v>
      </c>
    </row>
    <row r="488" spans="1:11" x14ac:dyDescent="0.25">
      <c r="A488">
        <v>101958</v>
      </c>
      <c r="B488" t="s">
        <v>176</v>
      </c>
      <c r="C488" t="s">
        <v>217</v>
      </c>
      <c r="D488" t="s">
        <v>218</v>
      </c>
      <c r="E488">
        <v>0</v>
      </c>
      <c r="F488">
        <v>0</v>
      </c>
      <c r="G488">
        <v>1</v>
      </c>
      <c r="H488">
        <v>2021</v>
      </c>
      <c r="I488" t="s">
        <v>372</v>
      </c>
      <c r="J488" t="s">
        <v>180</v>
      </c>
      <c r="K488" t="s">
        <v>40</v>
      </c>
    </row>
    <row r="489" spans="1:11" x14ac:dyDescent="0.25">
      <c r="A489">
        <v>102536</v>
      </c>
      <c r="B489" t="s">
        <v>176</v>
      </c>
      <c r="C489" t="s">
        <v>344</v>
      </c>
      <c r="D489" t="s">
        <v>345</v>
      </c>
      <c r="E489">
        <v>0</v>
      </c>
      <c r="F489">
        <v>0</v>
      </c>
      <c r="G489">
        <v>1</v>
      </c>
      <c r="H489">
        <v>2021</v>
      </c>
      <c r="I489" t="s">
        <v>373</v>
      </c>
      <c r="J489" t="s">
        <v>180</v>
      </c>
      <c r="K489" t="s">
        <v>61</v>
      </c>
    </row>
    <row r="490" spans="1:11" x14ac:dyDescent="0.25">
      <c r="A490">
        <v>102763</v>
      </c>
      <c r="B490" t="s">
        <v>176</v>
      </c>
      <c r="C490" t="s">
        <v>341</v>
      </c>
      <c r="D490" t="s">
        <v>342</v>
      </c>
      <c r="E490">
        <v>5</v>
      </c>
      <c r="F490">
        <v>7</v>
      </c>
      <c r="G490">
        <v>0</v>
      </c>
      <c r="H490">
        <v>2021</v>
      </c>
      <c r="I490" t="s">
        <v>374</v>
      </c>
      <c r="J490" t="s">
        <v>180</v>
      </c>
      <c r="K490" t="s">
        <v>78</v>
      </c>
    </row>
    <row r="491" spans="1:11" x14ac:dyDescent="0.25">
      <c r="A491">
        <v>103644</v>
      </c>
      <c r="B491" t="s">
        <v>176</v>
      </c>
      <c r="C491" t="s">
        <v>217</v>
      </c>
      <c r="D491" t="s">
        <v>218</v>
      </c>
      <c r="E491">
        <v>0</v>
      </c>
      <c r="F491">
        <v>0</v>
      </c>
      <c r="G491">
        <v>1</v>
      </c>
      <c r="H491">
        <v>2021</v>
      </c>
      <c r="I491" t="s">
        <v>375</v>
      </c>
      <c r="J491" t="s">
        <v>180</v>
      </c>
      <c r="K491" t="s">
        <v>78</v>
      </c>
    </row>
    <row r="492" spans="1:11" x14ac:dyDescent="0.25">
      <c r="A492">
        <v>103751</v>
      </c>
      <c r="B492" t="s">
        <v>176</v>
      </c>
      <c r="C492" t="s">
        <v>340</v>
      </c>
      <c r="D492" t="s">
        <v>178</v>
      </c>
      <c r="E492">
        <v>10</v>
      </c>
      <c r="F492">
        <v>16</v>
      </c>
      <c r="G492">
        <v>3</v>
      </c>
      <c r="H492">
        <v>2021</v>
      </c>
      <c r="I492" t="s">
        <v>376</v>
      </c>
      <c r="J492" t="s">
        <v>180</v>
      </c>
      <c r="K492" t="s">
        <v>32</v>
      </c>
    </row>
    <row r="493" spans="1:11" x14ac:dyDescent="0.25">
      <c r="A493">
        <v>104686</v>
      </c>
      <c r="B493" t="s">
        <v>176</v>
      </c>
      <c r="C493" t="s">
        <v>347</v>
      </c>
      <c r="D493" t="s">
        <v>347</v>
      </c>
      <c r="E493">
        <v>3</v>
      </c>
      <c r="F493">
        <v>5</v>
      </c>
      <c r="G493">
        <v>0</v>
      </c>
      <c r="H493">
        <v>2021</v>
      </c>
      <c r="I493" t="s">
        <v>377</v>
      </c>
      <c r="J493" t="s">
        <v>180</v>
      </c>
      <c r="K493" t="s">
        <v>56</v>
      </c>
    </row>
    <row r="494" spans="1:11" x14ac:dyDescent="0.25">
      <c r="A494">
        <v>105034</v>
      </c>
      <c r="B494" t="s">
        <v>176</v>
      </c>
      <c r="C494" t="s">
        <v>340</v>
      </c>
      <c r="D494" t="s">
        <v>178</v>
      </c>
      <c r="E494">
        <v>9</v>
      </c>
      <c r="F494">
        <v>60</v>
      </c>
      <c r="G494">
        <v>2</v>
      </c>
      <c r="H494">
        <v>2021</v>
      </c>
      <c r="I494" t="s">
        <v>378</v>
      </c>
      <c r="J494" t="s">
        <v>180</v>
      </c>
      <c r="K494" t="s">
        <v>78</v>
      </c>
    </row>
    <row r="495" spans="1:11" x14ac:dyDescent="0.25">
      <c r="A495">
        <v>106115</v>
      </c>
      <c r="B495" t="s">
        <v>176</v>
      </c>
      <c r="C495" t="s">
        <v>347</v>
      </c>
      <c r="D495" t="s">
        <v>347</v>
      </c>
      <c r="E495">
        <v>2</v>
      </c>
      <c r="F495">
        <v>2</v>
      </c>
      <c r="G495">
        <v>0</v>
      </c>
      <c r="H495">
        <v>2021</v>
      </c>
      <c r="I495" t="s">
        <v>379</v>
      </c>
      <c r="J495" t="s">
        <v>180</v>
      </c>
      <c r="K495" t="s">
        <v>56</v>
      </c>
    </row>
    <row r="496" spans="1:11" x14ac:dyDescent="0.25">
      <c r="A496">
        <v>109426</v>
      </c>
      <c r="B496" t="s">
        <v>176</v>
      </c>
      <c r="C496" t="s">
        <v>340</v>
      </c>
      <c r="D496" t="s">
        <v>178</v>
      </c>
      <c r="E496">
        <v>12</v>
      </c>
      <c r="F496">
        <v>31</v>
      </c>
      <c r="G496">
        <v>3</v>
      </c>
      <c r="H496">
        <v>2021</v>
      </c>
      <c r="I496" t="s">
        <v>380</v>
      </c>
      <c r="J496" t="s">
        <v>180</v>
      </c>
      <c r="K496" t="s">
        <v>78</v>
      </c>
    </row>
    <row r="497" spans="1:11" x14ac:dyDescent="0.25">
      <c r="A497">
        <v>109734</v>
      </c>
      <c r="B497" t="s">
        <v>176</v>
      </c>
      <c r="C497" t="s">
        <v>341</v>
      </c>
      <c r="D497" t="s">
        <v>298</v>
      </c>
      <c r="E497">
        <v>2</v>
      </c>
      <c r="F497">
        <v>3</v>
      </c>
      <c r="G497">
        <v>0</v>
      </c>
      <c r="H497">
        <v>2021</v>
      </c>
      <c r="I497" t="s">
        <v>381</v>
      </c>
      <c r="J497" t="s">
        <v>180</v>
      </c>
      <c r="K497" t="s">
        <v>56</v>
      </c>
    </row>
    <row r="498" spans="1:11" x14ac:dyDescent="0.25">
      <c r="A498">
        <v>109925</v>
      </c>
      <c r="B498" t="s">
        <v>176</v>
      </c>
      <c r="C498" t="s">
        <v>347</v>
      </c>
      <c r="D498" t="s">
        <v>347</v>
      </c>
      <c r="E498">
        <v>2</v>
      </c>
      <c r="F498">
        <v>3</v>
      </c>
      <c r="G498">
        <v>0</v>
      </c>
      <c r="H498">
        <v>2021</v>
      </c>
      <c r="I498" t="s">
        <v>382</v>
      </c>
      <c r="J498" t="s">
        <v>180</v>
      </c>
      <c r="K498" t="s">
        <v>78</v>
      </c>
    </row>
  </sheetData>
  <hyperlinks>
    <hyperlink ref="B1" r:id="rId1" xr:uid="{74579677-2DD8-4E1B-ABC8-0A6E1D8EFD9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Priorizacion</vt:lpstr>
      <vt:lpstr>DPP</vt:lpstr>
      <vt:lpstr>Actores totales</vt:lpstr>
      <vt:lpstr>4 vias y mo</vt:lpstr>
      <vt:lpstr>Actores de Vivienda</vt:lpstr>
      <vt:lpstr>Actores Seguridad</vt:lpstr>
      <vt:lpstr>Asociaciones</vt:lpstr>
      <vt:lpstr>Actores Prestadoras Agua</vt:lpstr>
      <vt:lpstr>Actores salud</vt:lpstr>
      <vt:lpstr>Actores de turismo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SANCHEZ</dc:creator>
  <cp:lastModifiedBy>Andrea Sánchez</cp:lastModifiedBy>
  <dcterms:created xsi:type="dcterms:W3CDTF">2024-08-24T18:58:21Z</dcterms:created>
  <dcterms:modified xsi:type="dcterms:W3CDTF">2024-11-05T15:36:21Z</dcterms:modified>
</cp:coreProperties>
</file>